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C Sample\"/>
    </mc:Choice>
  </mc:AlternateContent>
  <bookViews>
    <workbookView xWindow="0" yWindow="0" windowWidth="19200" windowHeight="11595" activeTab="4"/>
  </bookViews>
  <sheets>
    <sheet name="4C" sheetId="8" r:id="rId1"/>
    <sheet name="3C" sheetId="7" r:id="rId2"/>
    <sheet name="2C" sheetId="6" r:id="rId3"/>
    <sheet name="1C" sheetId="5" r:id="rId4"/>
    <sheet name="1C - 2C - 3C - 4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<sst xmlns="http://schemas.openxmlformats.org/spreadsheetml/2006/main" count="74" uniqueCount="26">
  <si>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</si>
  <si>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</si>
  <si>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</si>
  <si>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</si>
  <si>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</si>
  <si>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</si>
  <si>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</si>
  <si>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</si>
  <si>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</si>
  <si>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</si>
  <si>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</si>
  <si>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</si>
  <si>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</si>
  <si>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</si>
  <si>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</si>
  <si>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</si>
  <si>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</si>
  <si>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</si>
  <si>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</si>
  <si>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</si>
  <si>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</si>
  <si>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</si>
  <si>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1C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</si>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</sst>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2.3513351873919848</c:v>
                </c:pt>
                <c:pt idx="1">
                  <c:v>2.8747366689749345</c:v>
                </c:pt>
                <c:pt idx="2">
                  <c:v>2.7930011006202404</c:v>
                </c:pt>
                <c:pt idx="3">
                  <c:v>3.2583820266022849</c:v>
                </c:pt>
                <c:pt idx="4">
                  <c:v>3.589213403068757</c:v>
                </c:pt>
                <c:pt idx="5">
                  <c:v>3.2418734683933828</c:v>
                </c:pt>
                <c:pt idx="6">
                  <c:v>2.950329063041262</c:v>
                </c:pt>
                <c:pt idx="7">
                  <c:v>2.5131954317050256</c:v>
                </c:pt>
                <c:pt idx="8">
                  <c:v>2.3645953142738643</c:v>
                </c:pt>
                <c:pt idx="9">
                  <c:v>2.4641617270553624</c:v>
                </c:pt>
                <c:pt idx="10">
                  <c:v>2.1760849504715689</c:v>
                </c:pt>
                <c:pt idx="11">
                  <c:v>2.1674303344550885</c:v>
                </c:pt>
                <c:pt idx="12">
                  <c:v>2.2499417354025089</c:v>
                </c:pt>
                <c:pt idx="13">
                  <c:v>2.1674072723828357</c:v>
                </c:pt>
                <c:pt idx="14">
                  <c:v>2.121211186070306</c:v>
                </c:pt>
                <c:pt idx="15">
                  <c:v>2.4144326096619722</c:v>
                </c:pt>
                <c:pt idx="16">
                  <c:v>2.4627965909045657</c:v>
                </c:pt>
                <c:pt idx="17">
                  <c:v>2.6622087219584132</c:v>
                </c:pt>
                <c:pt idx="18">
                  <c:v>2.4459288796832181</c:v>
                </c:pt>
                <c:pt idx="19">
                  <c:v>2.4413226618306894</c:v>
                </c:pt>
                <c:pt idx="20">
                  <c:v>2.5041604082789148</c:v>
                </c:pt>
                <c:pt idx="21">
                  <c:v>2.4834946709310084</c:v>
                </c:pt>
                <c:pt idx="22">
                  <c:v>2.2602528357077967</c:v>
                </c:pt>
                <c:pt idx="23">
                  <c:v>2.1962986136622487</c:v>
                </c:pt>
                <c:pt idx="24">
                  <c:v>2.0290969126218039</c:v>
                </c:pt>
                <c:pt idx="25">
                  <c:v>2.0671324011443182</c:v>
                </c:pt>
                <c:pt idx="26">
                  <c:v>2.114847391658933</c:v>
                </c:pt>
                <c:pt idx="27">
                  <c:v>2.1062049366786049</c:v>
                </c:pt>
                <c:pt idx="28">
                  <c:v>2.2861081214236112</c:v>
                </c:pt>
                <c:pt idx="29">
                  <c:v>2.3309681394336157</c:v>
                </c:pt>
                <c:pt idx="30">
                  <c:v>2.3422019694360623</c:v>
                </c:pt>
                <c:pt idx="31">
                  <c:v>2.2926534633073334</c:v>
                </c:pt>
                <c:pt idx="32">
                  <c:v>2.4249679254525964</c:v>
                </c:pt>
                <c:pt idx="33">
                  <c:v>2.2718025667714326</c:v>
                </c:pt>
                <c:pt idx="34">
                  <c:v>2.2811731139112377</c:v>
                </c:pt>
                <c:pt idx="35">
                  <c:v>2.200691900232397</c:v>
                </c:pt>
                <c:pt idx="36">
                  <c:v>2.0099983263368335</c:v>
                </c:pt>
                <c:pt idx="37">
                  <c:v>2.0666323623096008</c:v>
                </c:pt>
                <c:pt idx="38">
                  <c:v>1.963082214297406</c:v>
                </c:pt>
                <c:pt idx="39">
                  <c:v>2.32563615831286</c:v>
                </c:pt>
                <c:pt idx="40">
                  <c:v>2.0827473634041382</c:v>
                </c:pt>
                <c:pt idx="41">
                  <c:v>2.2121915228123559</c:v>
                </c:pt>
                <c:pt idx="42">
                  <c:v>2.0614937194552736</c:v>
                </c:pt>
                <c:pt idx="43">
                  <c:v>2.5265835890658264</c:v>
                </c:pt>
                <c:pt idx="44">
                  <c:v>2.1395449471200463</c:v>
                </c:pt>
                <c:pt idx="45">
                  <c:v>2.2351188579745171</c:v>
                </c:pt>
                <c:pt idx="46">
                  <c:v>2.1499555477941015</c:v>
                </c:pt>
                <c:pt idx="47">
                  <c:v>1.8853255605331316</c:v>
                </c:pt>
                <c:pt idx="48">
                  <c:v>1.8588994208859915</c:v>
                </c:pt>
                <c:pt idx="49">
                  <c:v>1.7852510657590974</c:v>
                </c:pt>
                <c:pt idx="50">
                  <c:v>1.9322304635801473</c:v>
                </c:pt>
                <c:pt idx="51">
                  <c:v>1.9555199635994009</c:v>
                </c:pt>
                <c:pt idx="52">
                  <c:v>1.8545461586097194</c:v>
                </c:pt>
                <c:pt idx="53">
                  <c:v>1.8597689633512018</c:v>
                </c:pt>
                <c:pt idx="54">
                  <c:v>2.2857338000126175</c:v>
                </c:pt>
                <c:pt idx="55">
                  <c:v>2.3105363317758365</c:v>
                </c:pt>
                <c:pt idx="56">
                  <c:v>2.3026047692557827</c:v>
                </c:pt>
                <c:pt idx="57">
                  <c:v>2.3034307083559717</c:v>
                </c:pt>
                <c:pt idx="58">
                  <c:v>2.3042177180634345</c:v>
                </c:pt>
                <c:pt idx="59">
                  <c:v>2.8827903618118063</c:v>
                </c:pt>
                <c:pt idx="60">
                  <c:v>2.9031594162266252</c:v>
                </c:pt>
                <c:pt idx="61">
                  <c:v>2.978716832506068</c:v>
                </c:pt>
                <c:pt idx="62">
                  <c:v>3.3043191156530245</c:v>
                </c:pt>
                <c:pt idx="63">
                  <c:v>3.2287558118462325</c:v>
                </c:pt>
                <c:pt idx="64">
                  <c:v>3.6780889923106854</c:v>
                </c:pt>
                <c:pt idx="65">
                  <c:v>3.0667657305885938</c:v>
                </c:pt>
                <c:pt idx="66">
                  <c:v>2.998825548580776</c:v>
                </c:pt>
                <c:pt idx="67">
                  <c:v>3.0504128152434968</c:v>
                </c:pt>
                <c:pt idx="68">
                  <c:v>2.7663800331432062</c:v>
                </c:pt>
                <c:pt idx="69">
                  <c:v>2.5962151145905739</c:v>
                </c:pt>
                <c:pt idx="70">
                  <c:v>2.6430221924894868</c:v>
                </c:pt>
                <c:pt idx="71">
                  <c:v>2.5028349376272607</c:v>
                </c:pt>
                <c:pt idx="72">
                  <c:v>2.6013525005416267</c:v>
                </c:pt>
                <c:pt idx="73">
                  <c:v>3.173280161421224</c:v>
                </c:pt>
                <c:pt idx="74">
                  <c:v>2.7393929150578611</c:v>
                </c:pt>
                <c:pt idx="75">
                  <c:v>2.7232561831492359</c:v>
                </c:pt>
                <c:pt idx="76">
                  <c:v>2.5364550681647273</c:v>
                </c:pt>
                <c:pt idx="77">
                  <c:v>2.5149165208633781</c:v>
                </c:pt>
                <c:pt idx="78">
                  <c:v>2.5235231511250888</c:v>
                </c:pt>
                <c:pt idx="79">
                  <c:v>2.3125422537517362</c:v>
                </c:pt>
                <c:pt idx="80">
                  <c:v>2.2276228792857835</c:v>
                </c:pt>
                <c:pt idx="81">
                  <c:v>2.2422785272266714</c:v>
                </c:pt>
                <c:pt idx="82">
                  <c:v>2.2244616300364166</c:v>
                </c:pt>
                <c:pt idx="83">
                  <c:v>2.4187739444492244</c:v>
                </c:pt>
                <c:pt idx="84">
                  <c:v>2.0674237515081</c:v>
                </c:pt>
                <c:pt idx="85">
                  <c:v>2.127670382823049</c:v>
                </c:pt>
                <c:pt idx="86">
                  <c:v>2.1162636806210466</c:v>
                </c:pt>
                <c:pt idx="87">
                  <c:v>1.9480809478943397</c:v>
                </c:pt>
                <c:pt idx="88">
                  <c:v>2.1419175893948661</c:v>
                </c:pt>
                <c:pt idx="89">
                  <c:v>2.2704578984113688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4.208699116646641</c:v>
                </c:pt>
                <c:pt idx="1">
                  <c:v>4.0439617185112748</c:v>
                </c:pt>
                <c:pt idx="2">
                  <c:v>3.0137680049186706</c:v>
                </c:pt>
                <c:pt idx="3">
                  <c:v>3.9935938127847277</c:v>
                </c:pt>
                <c:pt idx="4">
                  <c:v>4.2917022720826647</c:v>
                </c:pt>
                <c:pt idx="5">
                  <c:v>5.3442015373587877</c:v>
                </c:pt>
                <c:pt idx="6">
                  <c:v>5.2953813972270432</c:v>
                </c:pt>
                <c:pt idx="7">
                  <c:v>5.369496585388589</c:v>
                </c:pt>
                <c:pt idx="8">
                  <c:v>3.8247987138216044</c:v>
                </c:pt>
                <c:pt idx="9">
                  <c:v>4.2624317800445413</c:v>
                </c:pt>
                <c:pt idx="10">
                  <c:v>3.4188391342268178</c:v>
                </c:pt>
                <c:pt idx="11">
                  <c:v>3.1627345973272325</c:v>
                </c:pt>
                <c:pt idx="12">
                  <c:v>2.8229143696466248</c:v>
                </c:pt>
                <c:pt idx="13">
                  <c:v>2.7487405618083374</c:v>
                </c:pt>
                <c:pt idx="14">
                  <c:v>2.9674466860544055</c:v>
                </c:pt>
                <c:pt idx="15">
                  <c:v>3.0384447474906335</c:v>
                </c:pt>
                <c:pt idx="16">
                  <c:v>2.9841469658668438</c:v>
                </c:pt>
                <c:pt idx="17">
                  <c:v>2.5287390788884636</c:v>
                </c:pt>
                <c:pt idx="18">
                  <c:v>2.7482145742500323</c:v>
                </c:pt>
                <c:pt idx="19">
                  <c:v>2.7012426849813256</c:v>
                </c:pt>
                <c:pt idx="20">
                  <c:v>2.4783358101089079</c:v>
                </c:pt>
                <c:pt idx="21">
                  <c:v>2.2559251015143928</c:v>
                </c:pt>
                <c:pt idx="22">
                  <c:v>2.4123249305743606</c:v>
                </c:pt>
                <c:pt idx="23">
                  <c:v>3.3051635282501701</c:v>
                </c:pt>
                <c:pt idx="24">
                  <c:v>3.6657200230672426</c:v>
                </c:pt>
                <c:pt idx="25">
                  <c:v>3.9123302065757439</c:v>
                </c:pt>
                <c:pt idx="26">
                  <c:v>3.1101083713597304</c:v>
                </c:pt>
                <c:pt idx="27">
                  <c:v>3.3361728214364597</c:v>
                </c:pt>
                <c:pt idx="28">
                  <c:v>3.7973832089414952</c:v>
                </c:pt>
                <c:pt idx="29">
                  <c:v>3.8576686642286044</c:v>
                </c:pt>
                <c:pt idx="30">
                  <c:v>3.224897864772263</c:v>
                </c:pt>
                <c:pt idx="31">
                  <c:v>2.5977707451795733</c:v>
                </c:pt>
                <c:pt idx="32">
                  <c:v>2.3459784870900324</c:v>
                </c:pt>
                <c:pt idx="33">
                  <c:v>2.7065910201457863</c:v>
                </c:pt>
                <c:pt idx="34">
                  <c:v>3.6995655837810162</c:v>
                </c:pt>
                <c:pt idx="35">
                  <c:v>3.6723545045493875</c:v>
                </c:pt>
                <c:pt idx="36">
                  <c:v>3.4615858381946651</c:v>
                </c:pt>
                <c:pt idx="37">
                  <c:v>3.6757741637527386</c:v>
                </c:pt>
                <c:pt idx="38">
                  <c:v>3.8663444824337287</c:v>
                </c:pt>
                <c:pt idx="39">
                  <c:v>4.1815565038039768</c:v>
                </c:pt>
                <c:pt idx="40">
                  <c:v>3.328173235444194</c:v>
                </c:pt>
                <c:pt idx="41">
                  <c:v>2.8006909909612361</c:v>
                </c:pt>
                <c:pt idx="42">
                  <c:v>2.8389410259468719</c:v>
                </c:pt>
                <c:pt idx="43">
                  <c:v>2.8906541298808777</c:v>
                </c:pt>
                <c:pt idx="44">
                  <c:v>2.5792795174899972</c:v>
                </c:pt>
                <c:pt idx="45">
                  <c:v>2.5150663517641161</c:v>
                </c:pt>
                <c:pt idx="46">
                  <c:v>2.3963264856303552</c:v>
                </c:pt>
                <c:pt idx="47">
                  <c:v>2.4069072179750548</c:v>
                </c:pt>
                <c:pt idx="48">
                  <c:v>2.2191984653329162</c:v>
                </c:pt>
                <c:pt idx="49">
                  <c:v>2.1875373621492673</c:v>
                </c:pt>
                <c:pt idx="50">
                  <c:v>2.1912035385051416</c:v>
                </c:pt>
                <c:pt idx="51">
                  <c:v>2.5670292470622584</c:v>
                </c:pt>
                <c:pt idx="52">
                  <c:v>2.5136326807218361</c:v>
                </c:pt>
                <c:pt idx="53">
                  <c:v>2.2543464296265752</c:v>
                </c:pt>
                <c:pt idx="54">
                  <c:v>2.2753291977257701</c:v>
                </c:pt>
                <c:pt idx="55">
                  <c:v>2.883401443586</c:v>
                </c:pt>
                <c:pt idx="56">
                  <c:v>2.4496960732345148</c:v>
                </c:pt>
                <c:pt idx="57">
                  <c:v>2.7157848720788444</c:v>
                </c:pt>
                <c:pt idx="58">
                  <c:v>2.9640988568911082</c:v>
                </c:pt>
                <c:pt idx="59">
                  <c:v>3.1056697431076632</c:v>
                </c:pt>
                <c:pt idx="60">
                  <c:v>2.9450572773432659</c:v>
                </c:pt>
                <c:pt idx="61">
                  <c:v>2.8028226366338211</c:v>
                </c:pt>
                <c:pt idx="62">
                  <c:v>2.8330270078235</c:v>
                </c:pt>
                <c:pt idx="63">
                  <c:v>2.67901209020981</c:v>
                </c:pt>
                <c:pt idx="64">
                  <c:v>3.0458785868728175</c:v>
                </c:pt>
                <c:pt idx="65">
                  <c:v>4.1152449905409734</c:v>
                </c:pt>
                <c:pt idx="66">
                  <c:v>3.9855593665919464</c:v>
                </c:pt>
                <c:pt idx="67">
                  <c:v>4.1163873050993907</c:v>
                </c:pt>
                <c:pt idx="68">
                  <c:v>3.6901785327235106</c:v>
                </c:pt>
                <c:pt idx="69">
                  <c:v>3.6114981424149297</c:v>
                </c:pt>
                <c:pt idx="70">
                  <c:v>4.4918373391947402</c:v>
                </c:pt>
                <c:pt idx="71">
                  <c:v>4.512091741296949</c:v>
                </c:pt>
                <c:pt idx="72">
                  <c:v>4.2566392022228259</c:v>
                </c:pt>
                <c:pt idx="73">
                  <c:v>3.5710183196877909</c:v>
                </c:pt>
                <c:pt idx="74">
                  <c:v>3.3226607231646526</c:v>
                </c:pt>
                <c:pt idx="75">
                  <c:v>3.0911254575798872</c:v>
                </c:pt>
                <c:pt idx="76">
                  <c:v>3.2095633249619637</c:v>
                </c:pt>
                <c:pt idx="77">
                  <c:v>4.3713667237780705</c:v>
                </c:pt>
                <c:pt idx="78">
                  <c:v>4.3867921839683452</c:v>
                </c:pt>
                <c:pt idx="79">
                  <c:v>4.3697221172214915</c:v>
                </c:pt>
                <c:pt idx="80">
                  <c:v>3.7825397017721398</c:v>
                </c:pt>
                <c:pt idx="81">
                  <c:v>2.8837943470297787</c:v>
                </c:pt>
                <c:pt idx="82">
                  <c:v>3.6649132981301697</c:v>
                </c:pt>
                <c:pt idx="83">
                  <c:v>3.7982420044851386</c:v>
                </c:pt>
                <c:pt idx="84">
                  <c:v>3.6508844839418373</c:v>
                </c:pt>
                <c:pt idx="85">
                  <c:v>3.9044513389769424</c:v>
                </c:pt>
                <c:pt idx="86">
                  <c:v>3.9452251292625555</c:v>
                </c:pt>
                <c:pt idx="87">
                  <c:v>3.5052452755666605</c:v>
                </c:pt>
                <c:pt idx="88">
                  <c:v>3.0393147260041808</c:v>
                </c:pt>
                <c:pt idx="89">
                  <c:v>2.9932834577848233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2.4187793495720702</c:v>
                </c:pt>
                <c:pt idx="1">
                  <c:v>2.9724965782045678</c:v>
                </c:pt>
                <c:pt idx="2">
                  <c:v>2.4615241038630908</c:v>
                </c:pt>
                <c:pt idx="3">
                  <c:v>2.59623903757777</c:v>
                </c:pt>
                <c:pt idx="4">
                  <c:v>3.7463075263258507</c:v>
                </c:pt>
                <c:pt idx="5">
                  <c:v>3.5591418337280443</c:v>
                </c:pt>
                <c:pt idx="6">
                  <c:v>3.5234473861726561</c:v>
                </c:pt>
                <c:pt idx="7">
                  <c:v>2.9756611304464471</c:v>
                </c:pt>
                <c:pt idx="8">
                  <c:v>2.733771845619072</c:v>
                </c:pt>
                <c:pt idx="9">
                  <c:v>2.5999295935677482</c:v>
                </c:pt>
                <c:pt idx="10">
                  <c:v>2.4128118649321033</c:v>
                </c:pt>
                <c:pt idx="11">
                  <c:v>2.7451791197947379</c:v>
                </c:pt>
                <c:pt idx="12">
                  <c:v>4.3441101469140966</c:v>
                </c:pt>
                <c:pt idx="13">
                  <c:v>4.3437845054168998</c:v>
                </c:pt>
                <c:pt idx="14">
                  <c:v>4.88374250805035</c:v>
                </c:pt>
                <c:pt idx="15">
                  <c:v>3.9749563406889132</c:v>
                </c:pt>
                <c:pt idx="16">
                  <c:v>2.3018805070249413</c:v>
                </c:pt>
                <c:pt idx="17">
                  <c:v>2.5505860324988814</c:v>
                </c:pt>
                <c:pt idx="18">
                  <c:v>2.3200559832777645</c:v>
                </c:pt>
                <c:pt idx="19">
                  <c:v>2.6251296043584134</c:v>
                </c:pt>
                <c:pt idx="20">
                  <c:v>3.0351113271764687</c:v>
                </c:pt>
                <c:pt idx="21">
                  <c:v>5.0677153358775175</c:v>
                </c:pt>
                <c:pt idx="22">
                  <c:v>5.3883146972804088</c:v>
                </c:pt>
                <c:pt idx="23">
                  <c:v>3.2264422885239417</c:v>
                </c:pt>
                <c:pt idx="24">
                  <c:v>3.3044615443787491</c:v>
                </c:pt>
                <c:pt idx="25">
                  <c:v>2.7435233629281073</c:v>
                </c:pt>
                <c:pt idx="26">
                  <c:v>2.4696380307560841</c:v>
                </c:pt>
                <c:pt idx="27">
                  <c:v>2.4731072750667398</c:v>
                </c:pt>
                <c:pt idx="28">
                  <c:v>2.3718396675738389</c:v>
                </c:pt>
                <c:pt idx="29">
                  <c:v>2.4834446467674169</c:v>
                </c:pt>
                <c:pt idx="30">
                  <c:v>2.3725093909809085</c:v>
                </c:pt>
                <c:pt idx="31">
                  <c:v>2.3837518250058811</c:v>
                </c:pt>
                <c:pt idx="32">
                  <c:v>3.6077798121047953</c:v>
                </c:pt>
                <c:pt idx="33">
                  <c:v>4.3174413958377205</c:v>
                </c:pt>
                <c:pt idx="34">
                  <c:v>5.7913963109537336</c:v>
                </c:pt>
                <c:pt idx="35">
                  <c:v>3.5464068769112229</c:v>
                </c:pt>
                <c:pt idx="36">
                  <c:v>2.5473693405163211</c:v>
                </c:pt>
                <c:pt idx="37">
                  <c:v>2.0821258539610676</c:v>
                </c:pt>
                <c:pt idx="38">
                  <c:v>2.2487369274231246</c:v>
                </c:pt>
                <c:pt idx="39">
                  <c:v>2.6526663437830686</c:v>
                </c:pt>
                <c:pt idx="40">
                  <c:v>2.8919447474091364</c:v>
                </c:pt>
                <c:pt idx="41">
                  <c:v>3.1637950243512467</c:v>
                </c:pt>
                <c:pt idx="42">
                  <c:v>3.1433613299163472</c:v>
                </c:pt>
                <c:pt idx="43">
                  <c:v>2.4611066654719229</c:v>
                </c:pt>
                <c:pt idx="44">
                  <c:v>2.2863936150171558</c:v>
                </c:pt>
                <c:pt idx="45">
                  <c:v>2.5366199351935799</c:v>
                </c:pt>
                <c:pt idx="46">
                  <c:v>2.2910961535518668</c:v>
                </c:pt>
                <c:pt idx="47">
                  <c:v>4.2449820259682047</c:v>
                </c:pt>
                <c:pt idx="48">
                  <c:v>6.1862590544970484</c:v>
                </c:pt>
                <c:pt idx="49">
                  <c:v>3.3420291977512746</c:v>
                </c:pt>
                <c:pt idx="50">
                  <c:v>2.8334707195127948</c:v>
                </c:pt>
                <c:pt idx="51">
                  <c:v>2.6631522125314508</c:v>
                </c:pt>
                <c:pt idx="52">
                  <c:v>3.9883502446070396</c:v>
                </c:pt>
                <c:pt idx="53">
                  <c:v>4.5532625985954081</c:v>
                </c:pt>
                <c:pt idx="54">
                  <c:v>3.0673082902994118</c:v>
                </c:pt>
                <c:pt idx="55">
                  <c:v>3.0700167798432885</c:v>
                </c:pt>
                <c:pt idx="56">
                  <c:v>3.0682331701208976</c:v>
                </c:pt>
                <c:pt idx="57">
                  <c:v>3.0745314449359551</c:v>
                </c:pt>
                <c:pt idx="58">
                  <c:v>3.0758568552827725</c:v>
                </c:pt>
                <c:pt idx="59">
                  <c:v>2.483459956931104</c:v>
                </c:pt>
                <c:pt idx="60">
                  <c:v>2.2130583455503836</c:v>
                </c:pt>
                <c:pt idx="61">
                  <c:v>2.7541679355045932</c:v>
                </c:pt>
                <c:pt idx="62">
                  <c:v>3.3024386533910013</c:v>
                </c:pt>
                <c:pt idx="63">
                  <c:v>6.2454946409417476</c:v>
                </c:pt>
                <c:pt idx="64">
                  <c:v>7.843729538245177</c:v>
                </c:pt>
                <c:pt idx="65">
                  <c:v>3.7169026161719985</c:v>
                </c:pt>
                <c:pt idx="66">
                  <c:v>2.9345853189978874</c:v>
                </c:pt>
                <c:pt idx="67">
                  <c:v>2.6452041547736678</c:v>
                </c:pt>
                <c:pt idx="68">
                  <c:v>2.9321498543074447</c:v>
                </c:pt>
                <c:pt idx="69">
                  <c:v>2.7528300372045682</c:v>
                </c:pt>
                <c:pt idx="70">
                  <c:v>2.3503573472357786</c:v>
                </c:pt>
                <c:pt idx="71">
                  <c:v>2.2855099411000737</c:v>
                </c:pt>
                <c:pt idx="72">
                  <c:v>2.3980754574937304</c:v>
                </c:pt>
                <c:pt idx="73">
                  <c:v>2.2935885136805041</c:v>
                </c:pt>
                <c:pt idx="74">
                  <c:v>2.1950415405778396</c:v>
                </c:pt>
                <c:pt idx="75">
                  <c:v>2.0097061932772995</c:v>
                </c:pt>
                <c:pt idx="76">
                  <c:v>1.8612934072159837</c:v>
                </c:pt>
                <c:pt idx="77">
                  <c:v>1.8761454440093264</c:v>
                </c:pt>
                <c:pt idx="78">
                  <c:v>2.0769384658885905</c:v>
                </c:pt>
                <c:pt idx="79">
                  <c:v>2.0765126541622489</c:v>
                </c:pt>
                <c:pt idx="80">
                  <c:v>2.0470667396052113</c:v>
                </c:pt>
                <c:pt idx="81">
                  <c:v>2.020102459207556</c:v>
                </c:pt>
                <c:pt idx="82">
                  <c:v>1.869160744169746</c:v>
                </c:pt>
                <c:pt idx="83">
                  <c:v>1.8607414681910541</c:v>
                </c:pt>
                <c:pt idx="84">
                  <c:v>1.7537134422091243</c:v>
                </c:pt>
                <c:pt idx="85">
                  <c:v>1.8735991570017561</c:v>
                </c:pt>
                <c:pt idx="86">
                  <c:v>1.8851208015436689</c:v>
                </c:pt>
                <c:pt idx="87">
                  <c:v>2.1107744433776729</c:v>
                </c:pt>
                <c:pt idx="88">
                  <c:v>2.068666794857112</c:v>
                </c:pt>
                <c:pt idx="89">
                  <c:v>3.1461351905872079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2.940037534675346</c:v>
                </c:pt>
                <c:pt idx="1">
                  <c:v>5.3764951174472229</c:v>
                </c:pt>
                <c:pt idx="2">
                  <c:v>6.0594576762189423</c:v>
                </c:pt>
                <c:pt idx="3">
                  <c:v>5.5028968089059696</c:v>
                </c:pt>
                <c:pt idx="4">
                  <c:v>5.8859667420178425</c:v>
                </c:pt>
                <c:pt idx="5">
                  <c:v>4.7959291238512067</c:v>
                </c:pt>
                <c:pt idx="6">
                  <c:v>3.9999576156778827</c:v>
                </c:pt>
                <c:pt idx="7">
                  <c:v>3.2243556821989681</c:v>
                </c:pt>
                <c:pt idx="8">
                  <c:v>2.9157977892903113</c:v>
                </c:pt>
                <c:pt idx="9">
                  <c:v>3.5832847450043648</c:v>
                </c:pt>
                <c:pt idx="10">
                  <c:v>3.1421151788938264</c:v>
                </c:pt>
                <c:pt idx="11">
                  <c:v>3.0345466899935079</c:v>
                </c:pt>
                <c:pt idx="12">
                  <c:v>3.3027862721789072</c:v>
                </c:pt>
                <c:pt idx="13">
                  <c:v>3.9183253567504814</c:v>
                </c:pt>
                <c:pt idx="14">
                  <c:v>5.0981480311955227</c:v>
                </c:pt>
                <c:pt idx="15">
                  <c:v>4.8927289728459762</c:v>
                </c:pt>
                <c:pt idx="16">
                  <c:v>4.4949297322729258</c:v>
                </c:pt>
                <c:pt idx="17">
                  <c:v>3.8473775357146196</c:v>
                </c:pt>
                <c:pt idx="18">
                  <c:v>4.2735447597792193</c:v>
                </c:pt>
                <c:pt idx="19">
                  <c:v>2.7017004501212534</c:v>
                </c:pt>
                <c:pt idx="20">
                  <c:v>3.3400850128253463</c:v>
                </c:pt>
                <c:pt idx="21">
                  <c:v>3.1922181612301781</c:v>
                </c:pt>
                <c:pt idx="22">
                  <c:v>3.3602986843618781</c:v>
                </c:pt>
                <c:pt idx="23">
                  <c:v>5.2522593846884673</c:v>
                </c:pt>
                <c:pt idx="24">
                  <c:v>2.436162721312598</c:v>
                </c:pt>
                <c:pt idx="25">
                  <c:v>2.9698634321919841</c:v>
                </c:pt>
                <c:pt idx="26">
                  <c:v>3.0216024804640012</c:v>
                </c:pt>
                <c:pt idx="27">
                  <c:v>3.1871854803232353</c:v>
                </c:pt>
                <c:pt idx="28">
                  <c:v>3.2305874932462038</c:v>
                </c:pt>
                <c:pt idx="29">
                  <c:v>3.4447553161125652</c:v>
                </c:pt>
                <c:pt idx="30">
                  <c:v>3.3025518369061917</c:v>
                </c:pt>
                <c:pt idx="31">
                  <c:v>4.0883969704073664</c:v>
                </c:pt>
                <c:pt idx="32">
                  <c:v>5.1697572518576145</c:v>
                </c:pt>
                <c:pt idx="33">
                  <c:v>3.9375808185384216</c:v>
                </c:pt>
                <c:pt idx="34">
                  <c:v>4.390418643847033</c:v>
                </c:pt>
                <c:pt idx="35">
                  <c:v>4.2248270033404305</c:v>
                </c:pt>
                <c:pt idx="36">
                  <c:v>3.5213773386576213</c:v>
                </c:pt>
                <c:pt idx="37">
                  <c:v>3.3527127638098326</c:v>
                </c:pt>
                <c:pt idx="38">
                  <c:v>3.9753371099907526</c:v>
                </c:pt>
                <c:pt idx="39">
                  <c:v>4.6812097824328225</c:v>
                </c:pt>
                <c:pt idx="40">
                  <c:v>5.464364880751468</c:v>
                </c:pt>
                <c:pt idx="41">
                  <c:v>5.9574823409176618</c:v>
                </c:pt>
                <c:pt idx="42">
                  <c:v>7.3371823342723212</c:v>
                </c:pt>
                <c:pt idx="43">
                  <c:v>6.7188787515547395</c:v>
                </c:pt>
                <c:pt idx="44">
                  <c:v>4.5075698974590264</c:v>
                </c:pt>
                <c:pt idx="45">
                  <c:v>4.8224643381618435</c:v>
                </c:pt>
                <c:pt idx="46">
                  <c:v>4.1761749960019134</c:v>
                </c:pt>
                <c:pt idx="47">
                  <c:v>4.7455200174370225</c:v>
                </c:pt>
                <c:pt idx="48">
                  <c:v>7.2875170313094717</c:v>
                </c:pt>
                <c:pt idx="49">
                  <c:v>4.5985322771047583</c:v>
                </c:pt>
                <c:pt idx="50">
                  <c:v>6.7931968739388342</c:v>
                </c:pt>
                <c:pt idx="51">
                  <c:v>2.9260675689637252</c:v>
                </c:pt>
                <c:pt idx="52">
                  <c:v>2.9707541659785939</c:v>
                </c:pt>
                <c:pt idx="53">
                  <c:v>5.3400203012735341</c:v>
                </c:pt>
                <c:pt idx="54">
                  <c:v>4.6431009543187862</c:v>
                </c:pt>
                <c:pt idx="55">
                  <c:v>3.7443732287019733</c:v>
                </c:pt>
                <c:pt idx="56">
                  <c:v>3.7256928242220795</c:v>
                </c:pt>
                <c:pt idx="57">
                  <c:v>5.579353508292531</c:v>
                </c:pt>
                <c:pt idx="58">
                  <c:v>4.4288947598197836</c:v>
                </c:pt>
                <c:pt idx="59">
                  <c:v>4.9900563723169595</c:v>
                </c:pt>
                <c:pt idx="60">
                  <c:v>4.2124679063636465</c:v>
                </c:pt>
                <c:pt idx="61">
                  <c:v>3.4953421363380826</c:v>
                </c:pt>
                <c:pt idx="62">
                  <c:v>5.4751966319793803</c:v>
                </c:pt>
                <c:pt idx="63">
                  <c:v>3.7368325495743226</c:v>
                </c:pt>
                <c:pt idx="64">
                  <c:v>3.874731810800415</c:v>
                </c:pt>
                <c:pt idx="65">
                  <c:v>3.2334917012802462</c:v>
                </c:pt>
                <c:pt idx="66">
                  <c:v>3.578972712067646</c:v>
                </c:pt>
                <c:pt idx="67">
                  <c:v>5.473971397464525</c:v>
                </c:pt>
                <c:pt idx="68">
                  <c:v>3.3457460811733419</c:v>
                </c:pt>
                <c:pt idx="69">
                  <c:v>3.8071614375196221</c:v>
                </c:pt>
                <c:pt idx="70">
                  <c:v>3.3301999712402881</c:v>
                </c:pt>
                <c:pt idx="71">
                  <c:v>3.2504471235584318</c:v>
                </c:pt>
                <c:pt idx="72">
                  <c:v>5.301625329977095</c:v>
                </c:pt>
                <c:pt idx="73">
                  <c:v>8.5603223261825043</c:v>
                </c:pt>
                <c:pt idx="74">
                  <c:v>8.8318108781405265</c:v>
                </c:pt>
                <c:pt idx="75">
                  <c:v>4.7841311564974047</c:v>
                </c:pt>
                <c:pt idx="76">
                  <c:v>7.437359696427901</c:v>
                </c:pt>
                <c:pt idx="77">
                  <c:v>9.159989221507983</c:v>
                </c:pt>
                <c:pt idx="78">
                  <c:v>6.6082379402734288</c:v>
                </c:pt>
                <c:pt idx="79">
                  <c:v>4.4463826336395407</c:v>
                </c:pt>
                <c:pt idx="80">
                  <c:v>3.5878764558093512</c:v>
                </c:pt>
                <c:pt idx="81">
                  <c:v>5.58795270027165</c:v>
                </c:pt>
                <c:pt idx="82">
                  <c:v>5.9303435635719062</c:v>
                </c:pt>
                <c:pt idx="83">
                  <c:v>6.4822368681608342</c:v>
                </c:pt>
                <c:pt idx="84">
                  <c:v>9.1591594132079575</c:v>
                </c:pt>
                <c:pt idx="85">
                  <c:v>8.7952107721520534</c:v>
                </c:pt>
                <c:pt idx="86">
                  <c:v>5.3709048247611122</c:v>
                </c:pt>
                <c:pt idx="87">
                  <c:v>4.1951247883871066</c:v>
                </c:pt>
                <c:pt idx="88">
                  <c:v>4.1113042889089195</c:v>
                </c:pt>
                <c:pt idx="89">
                  <c:v>6.9948044440728143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865680"/>
        <c:axId val="214866856"/>
      </c:scatterChart>
      <c:valAx>
        <c:axId val="21486568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66856"/>
        <c:crosses val="autoZero"/>
        <c:crossBetween val="midCat"/>
      </c:valAx>
      <c:valAx>
        <c:axId val="21486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865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13.977999690000001</v>
      </c>
      <c r="C2">
        <v>0.73180002</v>
      </c>
      <c r="D2">
        <v>9.9000003020963209E+37</v>
      </c>
      <c r="E2">
        <v>1.15409994</v>
      </c>
      <c r="F2">
        <v>702.99902343999997</v>
      </c>
      <c r="G2">
        <v>1.3322999499999999</v>
      </c>
      <c r="H2">
        <v>1188.9639892600001</v>
      </c>
      <c r="K2" s="2">
        <f>TREND(Calibration!$A$2:$A$4,Calibration!$B$2:$B$4,C2)</f>
        <v>465.57155607813672</v>
      </c>
      <c r="L2" s="2">
        <f>TREND(Calibration!$A$2:$A$4,Calibration!$C$2:$C$4,E2)</f>
        <v>447.17129038287845</v>
      </c>
      <c r="M2" s="2">
        <f>TREND(Calibration!$A$2:$A$4,Calibration!$D$2:$D$4,G2)</f>
        <v>508.19448862343268</v>
      </c>
      <c r="O2" s="2">
        <f>AVERAGE(K2:K409)</f>
        <v>464.19633749076041</v>
      </c>
    </row>
    <row r="3" spans="1:15" x14ac:dyDescent="0.25">
      <c r="A3">
        <v>3308</v>
      </c>
      <c r="B3">
        <v>13.93999958</v>
      </c>
      <c r="C3">
        <v>0.72579998000000001</v>
      </c>
      <c r="D3">
        <v>9.9000003020963209E+37</v>
      </c>
      <c r="E3">
        <v>1.153</v>
      </c>
      <c r="F3">
        <v>261.06201171999999</v>
      </c>
      <c r="G3">
        <v>1.329</v>
      </c>
      <c r="H3">
        <v>9.9000003020963209E+37</v>
      </c>
      <c r="K3" s="2">
        <f>TREND(Calibration!$A$2:$A$4,Calibration!$B$2:$B$4,C3)</f>
        <v>461.89130658179812</v>
      </c>
      <c r="L3" s="2">
        <f>TREND(Calibration!$A$2:$A$4,Calibration!$C$2:$C$4,E3)</f>
        <v>446.72627057859205</v>
      </c>
      <c r="M3" s="2">
        <f>TREND(Calibration!$A$2:$A$4,Calibration!$D$2:$D$4,G3)</f>
        <v>506.83412066997232</v>
      </c>
    </row>
    <row r="4" spans="1:15" x14ac:dyDescent="0.25">
      <c r="A4">
        <v>8309</v>
      </c>
      <c r="B4">
        <v>13.96899986</v>
      </c>
      <c r="C4">
        <v>0.72530001</v>
      </c>
      <c r="D4">
        <v>731.07702637</v>
      </c>
      <c r="E4">
        <v>1.18110001</v>
      </c>
      <c r="F4">
        <v>714.39501953000001</v>
      </c>
      <c r="G4">
        <v>1.33070004</v>
      </c>
      <c r="H4">
        <v>764.90997314000003</v>
      </c>
      <c r="K4" s="2">
        <f>TREND(Calibration!$A$2:$A$4,Calibration!$B$2:$B$4,C4)</f>
        <v>461.58463956946412</v>
      </c>
      <c r="L4" s="2">
        <f>TREND(Calibration!$A$2:$A$4,Calibration!$C$2:$C$4,E4)</f>
        <v>458.0951279259437</v>
      </c>
      <c r="M4" s="2">
        <f>TREND(Calibration!$A$2:$A$4,Calibration!$D$2:$D$4,G4)</f>
        <v>507.53494339019562</v>
      </c>
    </row>
    <row r="5" spans="1:15" x14ac:dyDescent="0.25">
      <c r="A5">
        <v>13310</v>
      </c>
      <c r="B5">
        <v>13.93999958</v>
      </c>
      <c r="C5">
        <v>0.72310001000000002</v>
      </c>
      <c r="D5">
        <v>1137.8790283200001</v>
      </c>
      <c r="E5">
        <v>1.3538999599999999</v>
      </c>
      <c r="F5">
        <v>868.91400146000001</v>
      </c>
      <c r="G5">
        <v>1.3279999499999999</v>
      </c>
      <c r="H5">
        <v>1140.7110595700001</v>
      </c>
      <c r="K5" s="2">
        <f>TREND(Calibration!$A$2:$A$4,Calibration!$B$2:$B$4,C5)</f>
        <v>460.23522375024544</v>
      </c>
      <c r="L5" s="2">
        <f>TREND(Calibration!$A$2:$A$4,Calibration!$C$2:$C$4,E5)</f>
        <v>528.00748671796941</v>
      </c>
      <c r="M5" s="2">
        <f>TREND(Calibration!$A$2:$A$4,Calibration!$D$2:$D$4,G5)</f>
        <v>506.4218610988097</v>
      </c>
    </row>
    <row r="6" spans="1:15" x14ac:dyDescent="0.25">
      <c r="A6">
        <v>18311</v>
      </c>
      <c r="B6">
        <v>13.897000309999999</v>
      </c>
      <c r="C6">
        <v>0.72909999000000003</v>
      </c>
      <c r="D6">
        <v>1165.5560302700001</v>
      </c>
      <c r="E6">
        <v>1.1648999499999999</v>
      </c>
      <c r="F6">
        <v>701.89801024999997</v>
      </c>
      <c r="G6">
        <v>1.329</v>
      </c>
      <c r="H6">
        <v>1251.1939697299999</v>
      </c>
      <c r="K6" s="2">
        <f>TREND(Calibration!$A$2:$A$4,Calibration!$B$2:$B$4,C6)</f>
        <v>463.91543644433443</v>
      </c>
      <c r="L6" s="2">
        <f>TREND(Calibration!$A$2:$A$4,Calibration!$C$2:$C$4,E6)</f>
        <v>451.54081811756504</v>
      </c>
      <c r="M6" s="2">
        <f>TREND(Calibration!$A$2:$A$4,Calibration!$D$2:$D$4,G6)</f>
        <v>506.83412066997232</v>
      </c>
    </row>
    <row r="7" spans="1:15" x14ac:dyDescent="0.25">
      <c r="A7">
        <v>23311</v>
      </c>
      <c r="B7">
        <v>13.836000439999999</v>
      </c>
      <c r="C7">
        <v>0.72369998999999996</v>
      </c>
      <c r="D7">
        <v>1083.2089843700001</v>
      </c>
      <c r="E7">
        <v>1.1611000300000001</v>
      </c>
      <c r="F7">
        <v>720.29400635000002</v>
      </c>
      <c r="G7">
        <v>1.32579994</v>
      </c>
      <c r="H7">
        <v>1068.75</v>
      </c>
      <c r="K7" s="2">
        <f>TREND(Calibration!$A$2:$A$4,Calibration!$B$2:$B$4,C7)</f>
        <v>460.60323397897946</v>
      </c>
      <c r="L7" s="2">
        <f>TREND(Calibration!$A$2:$A$4,Calibration!$C$2:$C$4,E7)</f>
        <v>450.00342548278138</v>
      </c>
      <c r="M7" s="2">
        <f>TREND(Calibration!$A$2:$A$4,Calibration!$D$2:$D$4,G7)</f>
        <v>505.51493126614787</v>
      </c>
    </row>
    <row r="8" spans="1:15" x14ac:dyDescent="0.25">
      <c r="A8">
        <v>28313</v>
      </c>
      <c r="B8">
        <v>13.815999980000001</v>
      </c>
      <c r="C8">
        <v>0.72579998000000001</v>
      </c>
      <c r="D8">
        <v>9.9000003020963209E+37</v>
      </c>
      <c r="E8">
        <v>1.3014999599999999</v>
      </c>
      <c r="F8">
        <v>738.12097168000003</v>
      </c>
      <c r="G8">
        <v>1.3242000300000001</v>
      </c>
      <c r="H8">
        <v>9.9000003020963209E+37</v>
      </c>
      <c r="K8" s="2">
        <f>TREND(Calibration!$A$2:$A$4,Calibration!$B$2:$B$4,C8)</f>
        <v>461.89130658179812</v>
      </c>
      <c r="L8" s="2">
        <f>TREND(Calibration!$A$2:$A$4,Calibration!$C$2:$C$4,E8)</f>
        <v>506.80720511660229</v>
      </c>
      <c r="M8" s="2">
        <f>TREND(Calibration!$A$2:$A$4,Calibration!$D$2:$D$4,G8)</f>
        <v>504.85538603291081</v>
      </c>
    </row>
    <row r="9" spans="1:15" x14ac:dyDescent="0.25">
      <c r="A9">
        <v>33313</v>
      </c>
      <c r="B9">
        <v>13.786999700000001</v>
      </c>
      <c r="C9">
        <v>0.72310001000000002</v>
      </c>
      <c r="D9">
        <v>918.06402588000003</v>
      </c>
      <c r="E9">
        <v>1.1642999599999999</v>
      </c>
      <c r="F9">
        <v>990.60699463000003</v>
      </c>
      <c r="G9">
        <v>1.3220000300000001</v>
      </c>
      <c r="H9">
        <v>9.9000003020963209E+37</v>
      </c>
      <c r="K9" s="2">
        <f>TREND(Calibration!$A$2:$A$4,Calibration!$B$2:$B$4,C9)</f>
        <v>460.23522375024544</v>
      </c>
      <c r="L9" s="2">
        <f>TREND(Calibration!$A$2:$A$4,Calibration!$C$2:$C$4,E9)</f>
        <v>451.29807084737411</v>
      </c>
      <c r="M9" s="2">
        <f>TREND(Calibration!$A$2:$A$4,Calibration!$D$2:$D$4,G9)</f>
        <v>503.94846032263865</v>
      </c>
    </row>
    <row r="10" spans="1:15" x14ac:dyDescent="0.25">
      <c r="A10">
        <v>38313</v>
      </c>
      <c r="B10">
        <v>13.75800037</v>
      </c>
      <c r="C10">
        <v>0.72310001000000002</v>
      </c>
      <c r="D10">
        <v>935.34997558999999</v>
      </c>
      <c r="E10">
        <v>1.1945999899999999</v>
      </c>
      <c r="F10">
        <v>9.9000003020963209E+37</v>
      </c>
      <c r="G10">
        <v>1.31930006</v>
      </c>
      <c r="H10">
        <v>1176.23596191</v>
      </c>
      <c r="K10" s="2">
        <f>TREND(Calibration!$A$2:$A$4,Calibration!$B$2:$B$4,C10)</f>
        <v>460.23522375024544</v>
      </c>
      <c r="L10" s="2">
        <f>TREND(Calibration!$A$2:$A$4,Calibration!$C$2:$C$4,E10)</f>
        <v>463.55702444527242</v>
      </c>
      <c r="M10" s="2">
        <f>TREND(Calibration!$A$2:$A$4,Calibration!$D$2:$D$4,G10)</f>
        <v>502.83542749992785</v>
      </c>
    </row>
    <row r="11" spans="1:15" x14ac:dyDescent="0.25">
      <c r="A11">
        <v>43313</v>
      </c>
      <c r="B11">
        <v>13.777000429999999</v>
      </c>
      <c r="C11">
        <v>0.71990001000000003</v>
      </c>
      <c r="D11">
        <v>881.71398925999995</v>
      </c>
      <c r="E11">
        <v>1.7259999500000001</v>
      </c>
      <c r="F11">
        <v>9.9000003020963209E+37</v>
      </c>
      <c r="G11">
        <v>1.32149994</v>
      </c>
      <c r="H11">
        <v>1106.30505371</v>
      </c>
      <c r="K11" s="2">
        <f>TREND(Calibration!$A$2:$A$4,Calibration!$B$2:$B$4,C11)</f>
        <v>458.2724371041092</v>
      </c>
      <c r="L11" s="2">
        <f>TREND(Calibration!$A$2:$A$4,Calibration!$C$2:$C$4,E11)</f>
        <v>678.55375717342486</v>
      </c>
      <c r="M11" s="2">
        <f>TREND(Calibration!$A$2:$A$4,Calibration!$D$2:$D$4,G11)</f>
        <v>503.74230374152489</v>
      </c>
    </row>
    <row r="12" spans="1:15" x14ac:dyDescent="0.25">
      <c r="A12">
        <v>48314</v>
      </c>
      <c r="B12">
        <v>13.774000170000001</v>
      </c>
      <c r="C12">
        <v>0.71390003000000002</v>
      </c>
      <c r="D12">
        <v>891.20397949000005</v>
      </c>
      <c r="E12">
        <v>1.5915000399999999</v>
      </c>
      <c r="F12">
        <v>9.9000003020963209E+37</v>
      </c>
      <c r="G12">
        <v>1.32089996</v>
      </c>
      <c r="H12">
        <v>1360.64099121</v>
      </c>
      <c r="K12" s="2">
        <f>TREND(Calibration!$A$2:$A$4,Calibration!$B$2:$B$4,C12)</f>
        <v>454.59222441002021</v>
      </c>
      <c r="L12" s="2">
        <f>TREND(Calibration!$A$2:$A$4,Calibration!$C$2:$C$4,E12)</f>
        <v>624.13704023910179</v>
      </c>
      <c r="M12" s="2">
        <f>TREND(Calibration!$A$2:$A$4,Calibration!$D$2:$D$4,G12)</f>
        <v>503.49496861077535</v>
      </c>
    </row>
    <row r="13" spans="1:15" x14ac:dyDescent="0.25">
      <c r="A13">
        <v>53314</v>
      </c>
      <c r="B13">
        <v>13.75800037</v>
      </c>
      <c r="C13">
        <v>0.71289997999999999</v>
      </c>
      <c r="D13">
        <v>563.36700439000003</v>
      </c>
      <c r="E13">
        <v>1.3603999600000001</v>
      </c>
      <c r="F13">
        <v>9.9000003020963209E+37</v>
      </c>
      <c r="G13">
        <v>1.3187999699999999</v>
      </c>
      <c r="H13">
        <v>1215.8919677700001</v>
      </c>
      <c r="K13" s="2">
        <f>TREND(Calibration!$A$2:$A$4,Calibration!$B$2:$B$4,C13)</f>
        <v>453.97882291456125</v>
      </c>
      <c r="L13" s="2">
        <f>TREND(Calibration!$A$2:$A$4,Calibration!$C$2:$C$4,E13)</f>
        <v>530.63729264180313</v>
      </c>
      <c r="M13" s="2">
        <f>TREND(Calibration!$A$2:$A$4,Calibration!$D$2:$D$4,G13)</f>
        <v>502.62927091881409</v>
      </c>
    </row>
    <row r="14" spans="1:15" x14ac:dyDescent="0.25">
      <c r="A14">
        <v>58314</v>
      </c>
      <c r="B14">
        <v>13.774000170000001</v>
      </c>
      <c r="C14">
        <v>0.71340000999999997</v>
      </c>
      <c r="D14">
        <v>562.08300781000003</v>
      </c>
      <c r="E14">
        <v>1.3581999499999999</v>
      </c>
      <c r="F14">
        <v>9.9000003020963209E+37</v>
      </c>
      <c r="G14">
        <v>1.3187999699999999</v>
      </c>
      <c r="H14">
        <v>1189.7220459</v>
      </c>
      <c r="K14" s="2">
        <f>TREND(Calibration!$A$2:$A$4,Calibration!$B$2:$B$4,C14)</f>
        <v>454.28552672914486</v>
      </c>
      <c r="L14" s="2">
        <f>TREND(Calibration!$A$2:$A$4,Calibration!$C$2:$C$4,E14)</f>
        <v>529.74720043711181</v>
      </c>
      <c r="M14" s="2">
        <f>TREND(Calibration!$A$2:$A$4,Calibration!$D$2:$D$4,G14)</f>
        <v>502.62927091881409</v>
      </c>
    </row>
    <row r="15" spans="1:15" x14ac:dyDescent="0.25">
      <c r="A15">
        <v>63315</v>
      </c>
      <c r="B15">
        <v>13.7840004</v>
      </c>
      <c r="C15">
        <v>0.71179998</v>
      </c>
      <c r="D15">
        <v>455.44900512999999</v>
      </c>
      <c r="E15">
        <v>1.9889999599999999</v>
      </c>
      <c r="F15">
        <v>9.9000003020963209E+37</v>
      </c>
      <c r="G15">
        <v>1.3177000299999999</v>
      </c>
      <c r="H15">
        <v>1336.59997559</v>
      </c>
      <c r="K15" s="2">
        <f>TREND(Calibration!$A$2:$A$4,Calibration!$B$2:$B$4,C15)</f>
        <v>453.30411500495194</v>
      </c>
      <c r="L15" s="2">
        <f>TREND(Calibration!$A$2:$A$4,Calibration!$C$2:$C$4,E15)</f>
        <v>784.95975475285888</v>
      </c>
      <c r="M15" s="2">
        <f>TREND(Calibration!$A$2:$A$4,Calibration!$D$2:$D$4,G15)</f>
        <v>502.17583279801556</v>
      </c>
    </row>
    <row r="16" spans="1:15" x14ac:dyDescent="0.25">
      <c r="A16">
        <v>68315</v>
      </c>
      <c r="B16">
        <v>13.722000120000001</v>
      </c>
      <c r="C16">
        <v>0.70850002999999995</v>
      </c>
      <c r="D16">
        <v>428.69900512999999</v>
      </c>
      <c r="E16">
        <v>1.9112000499999999</v>
      </c>
      <c r="F16">
        <v>9.9000003020963209E+37</v>
      </c>
      <c r="G16">
        <v>1.3199000400000001</v>
      </c>
      <c r="H16">
        <v>1279.62597656</v>
      </c>
      <c r="K16" s="2">
        <f>TREND(Calibration!$A$2:$A$4,Calibration!$B$2:$B$4,C16)</f>
        <v>451.28002194466524</v>
      </c>
      <c r="L16" s="2">
        <f>TREND(Calibration!$A$2:$A$4,Calibration!$C$2:$C$4,E16)</f>
        <v>753.4830371849007</v>
      </c>
      <c r="M16" s="2">
        <f>TREND(Calibration!$A$2:$A$4,Calibration!$D$2:$D$4,G16)</f>
        <v>503.08276263067739</v>
      </c>
    </row>
    <row r="17" spans="1:13" x14ac:dyDescent="0.25">
      <c r="A17">
        <v>73316</v>
      </c>
      <c r="B17">
        <v>13.72900009</v>
      </c>
      <c r="C17">
        <v>0.70799999999999996</v>
      </c>
      <c r="D17">
        <v>607.49298095999995</v>
      </c>
      <c r="E17">
        <v>2.4992999999999999</v>
      </c>
      <c r="F17">
        <v>9.9000003020963209E+37</v>
      </c>
      <c r="G17">
        <v>1.3199000400000001</v>
      </c>
      <c r="H17">
        <v>9.9000003020963209E+37</v>
      </c>
      <c r="K17" s="2">
        <f>TREND(Calibration!$A$2:$A$4,Calibration!$B$2:$B$4,C17)</f>
        <v>450.97331813008162</v>
      </c>
      <c r="L17" s="2">
        <f>TREND(Calibration!$A$2:$A$4,Calibration!$C$2:$C$4,E17)</f>
        <v>991.41976523356243</v>
      </c>
      <c r="M17" s="2">
        <f>TREND(Calibration!$A$2:$A$4,Calibration!$D$2:$D$4,G17)</f>
        <v>503.08276263067739</v>
      </c>
    </row>
    <row r="18" spans="1:13" x14ac:dyDescent="0.25">
      <c r="A18">
        <v>78316</v>
      </c>
      <c r="B18">
        <v>13.71899986</v>
      </c>
      <c r="C18">
        <v>0.7177</v>
      </c>
      <c r="D18">
        <v>517.67602538999995</v>
      </c>
      <c r="E18">
        <v>2.0457000700000001</v>
      </c>
      <c r="F18">
        <v>9.9000003020963209E+37</v>
      </c>
      <c r="G18">
        <v>1.3301000599999999</v>
      </c>
      <c r="H18">
        <v>9.9000003020963209E+37</v>
      </c>
      <c r="K18" s="2">
        <f>TREND(Calibration!$A$2:$A$4,Calibration!$B$2:$B$4,C18)</f>
        <v>456.92301515118226</v>
      </c>
      <c r="L18" s="2">
        <f>TREND(Calibration!$A$2:$A$4,Calibration!$C$2:$C$4,E18)</f>
        <v>807.89979862363168</v>
      </c>
      <c r="M18" s="2">
        <f>TREND(Calibration!$A$2:$A$4,Calibration!$D$2:$D$4,G18)</f>
        <v>507.28760825944596</v>
      </c>
    </row>
    <row r="19" spans="1:13" x14ac:dyDescent="0.25">
      <c r="A19">
        <v>83316</v>
      </c>
      <c r="B19">
        <v>13.744999890000001</v>
      </c>
      <c r="C19">
        <v>0.72259998000000003</v>
      </c>
      <c r="D19">
        <v>687.37298583999996</v>
      </c>
      <c r="E19">
        <v>1.9982000600000001</v>
      </c>
      <c r="F19">
        <v>9.9000003020963209E+37</v>
      </c>
      <c r="G19">
        <v>1.3393000399999999</v>
      </c>
      <c r="H19">
        <v>9.9000003020963209E+37</v>
      </c>
      <c r="K19" s="2">
        <f>TREND(Calibration!$A$2:$A$4,Calibration!$B$2:$B$4,C19)</f>
        <v>459.92851993566188</v>
      </c>
      <c r="L19" s="2">
        <f>TREND(Calibration!$A$2:$A$4,Calibration!$C$2:$C$4,E19)</f>
        <v>788.68198205745318</v>
      </c>
      <c r="M19" s="2">
        <f>TREND(Calibration!$A$2:$A$4,Calibration!$D$2:$D$4,G19)</f>
        <v>511.08019843944146</v>
      </c>
    </row>
    <row r="20" spans="1:13" x14ac:dyDescent="0.25">
      <c r="A20">
        <v>88316</v>
      </c>
      <c r="B20">
        <v>13.81299973</v>
      </c>
      <c r="C20">
        <v>0.72579998000000001</v>
      </c>
      <c r="D20">
        <v>614.32397461000005</v>
      </c>
      <c r="E20">
        <v>3.7386999099999998</v>
      </c>
      <c r="F20">
        <v>9.9000003020963209E+37</v>
      </c>
      <c r="G20">
        <v>1.34309995</v>
      </c>
      <c r="H20">
        <v>9.9000003020963209E+37</v>
      </c>
      <c r="K20" s="2">
        <f>TREND(Calibration!$A$2:$A$4,Calibration!$B$2:$B$4,C20)</f>
        <v>461.89130658179812</v>
      </c>
      <c r="L20" s="2">
        <f>TREND(Calibration!$A$2:$A$4,Calibration!$C$2:$C$4,E20)</f>
        <v>1492.8630306669397</v>
      </c>
      <c r="M20" s="2">
        <f>TREND(Calibration!$A$2:$A$4,Calibration!$D$2:$D$4,G20)</f>
        <v>512.6466693829509</v>
      </c>
    </row>
    <row r="21" spans="1:13" x14ac:dyDescent="0.25">
      <c r="A21">
        <v>93315</v>
      </c>
      <c r="B21">
        <v>13.86200047</v>
      </c>
      <c r="C21">
        <v>0.72640002000000004</v>
      </c>
      <c r="D21">
        <v>520.64898682</v>
      </c>
      <c r="E21">
        <v>5.0093998900000001</v>
      </c>
      <c r="F21">
        <v>9.9000003020963209E+37</v>
      </c>
      <c r="G21">
        <v>1.34739995</v>
      </c>
      <c r="H21">
        <v>9.9000003020963209E+37</v>
      </c>
      <c r="K21" s="2">
        <f>TREND(Calibration!$A$2:$A$4,Calibration!$B$2:$B$4,C21)</f>
        <v>462.25935361278175</v>
      </c>
      <c r="L21" s="2">
        <f>TREND(Calibration!$A$2:$A$4,Calibration!$C$2:$C$4,E21)</f>
        <v>2006.9698514083802</v>
      </c>
      <c r="M21" s="2">
        <f>TREND(Calibration!$A$2:$A$4,Calibration!$D$2:$D$4,G21)</f>
        <v>514.41929690757388</v>
      </c>
    </row>
    <row r="22" spans="1:13" x14ac:dyDescent="0.25">
      <c r="A22">
        <v>98316</v>
      </c>
      <c r="B22">
        <v>13.88399982</v>
      </c>
      <c r="C22">
        <v>0.73009997999999998</v>
      </c>
      <c r="D22">
        <v>196.61300659</v>
      </c>
      <c r="E22">
        <v>2.0775001</v>
      </c>
      <c r="F22">
        <v>9.9000003020963209E+37</v>
      </c>
      <c r="G22">
        <v>1.3446999799999999</v>
      </c>
      <c r="H22">
        <v>1096.8919677700001</v>
      </c>
      <c r="K22" s="2">
        <f>TREND(Calibration!$A$2:$A$4,Calibration!$B$2:$B$4,C22)</f>
        <v>464.52880113754372</v>
      </c>
      <c r="L22" s="2">
        <f>TREND(Calibration!$A$2:$A$4,Calibration!$C$2:$C$4,E22)</f>
        <v>820.76563051164533</v>
      </c>
      <c r="M22" s="2">
        <f>TREND(Calibration!$A$2:$A$4,Calibration!$D$2:$D$4,G22)</f>
        <v>513.30626408486307</v>
      </c>
    </row>
    <row r="23" spans="1:13" x14ac:dyDescent="0.25">
      <c r="A23">
        <v>103316</v>
      </c>
      <c r="B23">
        <v>13.92700005</v>
      </c>
      <c r="C23">
        <v>0.72799999000000004</v>
      </c>
      <c r="D23">
        <v>1190.88098145</v>
      </c>
      <c r="E23">
        <v>2.32060003</v>
      </c>
      <c r="F23">
        <v>9.9000003020963209E+37</v>
      </c>
      <c r="G23">
        <v>1.3631000499999999</v>
      </c>
      <c r="H23">
        <v>9.9000003020963209E+37</v>
      </c>
      <c r="K23" s="2">
        <f>TREND(Calibration!$A$2:$A$4,Calibration!$B$2:$B$4,C23)</f>
        <v>463.24072853472512</v>
      </c>
      <c r="L23" s="2">
        <f>TREND(Calibration!$A$2:$A$4,Calibration!$C$2:$C$4,E23)</f>
        <v>919.12034374203881</v>
      </c>
      <c r="M23" s="2">
        <f>TREND(Calibration!$A$2:$A$4,Calibration!$D$2:$D$4,G23)</f>
        <v>520.89148979113963</v>
      </c>
    </row>
    <row r="24" spans="1:13" x14ac:dyDescent="0.25">
      <c r="A24">
        <v>108317</v>
      </c>
      <c r="B24">
        <v>14.04300022</v>
      </c>
      <c r="C24">
        <v>0.72579998000000001</v>
      </c>
      <c r="D24">
        <v>482.58801269999998</v>
      </c>
      <c r="E24">
        <v>3.7014000399999998</v>
      </c>
      <c r="F24">
        <v>9.9000003020963209E+37</v>
      </c>
      <c r="G24">
        <v>1.3624999499999999</v>
      </c>
      <c r="H24">
        <v>1143.5529785199999</v>
      </c>
      <c r="K24" s="2">
        <f>TREND(Calibration!$A$2:$A$4,Calibration!$B$2:$B$4,C24)</f>
        <v>461.89130658179812</v>
      </c>
      <c r="L24" s="2">
        <f>TREND(Calibration!$A$2:$A$4,Calibration!$C$2:$C$4,E24)</f>
        <v>1477.7720431155203</v>
      </c>
      <c r="M24" s="2">
        <f>TREND(Calibration!$A$2:$A$4,Calibration!$D$2:$D$4,G24)</f>
        <v>520.64410519171497</v>
      </c>
    </row>
    <row r="25" spans="1:13" x14ac:dyDescent="0.25">
      <c r="A25">
        <v>113318</v>
      </c>
      <c r="B25">
        <v>14.13099957</v>
      </c>
      <c r="C25">
        <v>0.73229997999999996</v>
      </c>
      <c r="D25">
        <v>1019.49102783</v>
      </c>
      <c r="E25">
        <v>2.7439000600000001</v>
      </c>
      <c r="F25">
        <v>9.9000003020963209E+37</v>
      </c>
      <c r="G25">
        <v>1.3711999699999999</v>
      </c>
      <c r="H25">
        <v>9.9000003020963209E+37</v>
      </c>
      <c r="K25" s="2">
        <f>TREND(Calibration!$A$2:$A$4,Calibration!$B$2:$B$4,C25)</f>
        <v>465.8782169567624</v>
      </c>
      <c r="L25" s="2">
        <f>TREND(Calibration!$A$2:$A$4,Calibration!$C$2:$C$4,E25)</f>
        <v>1090.3814093501899</v>
      </c>
      <c r="M25" s="2">
        <f>TREND(Calibration!$A$2:$A$4,Calibration!$D$2:$D$4,G25)</f>
        <v>524.23059238166149</v>
      </c>
    </row>
    <row r="26" spans="1:13" x14ac:dyDescent="0.25">
      <c r="A26">
        <v>118318</v>
      </c>
      <c r="B26">
        <v>14.286999700000001</v>
      </c>
      <c r="C26">
        <v>0.73119997999999997</v>
      </c>
      <c r="D26">
        <v>687.20001220999995</v>
      </c>
      <c r="E26">
        <v>3.1305999799999999</v>
      </c>
      <c r="F26">
        <v>9.9000003020963209E+37</v>
      </c>
      <c r="G26">
        <v>1.3852000200000001</v>
      </c>
      <c r="H26">
        <v>1152.7189941399999</v>
      </c>
      <c r="K26" s="2">
        <f>TREND(Calibration!$A$2:$A$4,Calibration!$B$2:$B$4,C26)</f>
        <v>465.20350904715309</v>
      </c>
      <c r="L26" s="2">
        <f>TREND(Calibration!$A$2:$A$4,Calibration!$C$2:$C$4,E26)</f>
        <v>1246.8346001751156</v>
      </c>
      <c r="M26" s="2">
        <f>TREND(Calibration!$A$2:$A$4,Calibration!$D$2:$D$4,G26)</f>
        <v>530.00195842261462</v>
      </c>
    </row>
    <row r="27" spans="1:13" x14ac:dyDescent="0.25">
      <c r="A27">
        <v>123318</v>
      </c>
      <c r="B27">
        <v>14.38399982</v>
      </c>
      <c r="C27">
        <v>0.73180002</v>
      </c>
      <c r="D27">
        <v>930.43902588000003</v>
      </c>
      <c r="E27">
        <v>2.6451001199999999</v>
      </c>
      <c r="F27">
        <v>9.9000003020963209E+37</v>
      </c>
      <c r="G27">
        <v>1.38629997</v>
      </c>
      <c r="H27">
        <v>1028.2619628899999</v>
      </c>
      <c r="K27" s="2">
        <f>TREND(Calibration!$A$2:$A$4,Calibration!$B$2:$B$4,C27)</f>
        <v>465.57155607813672</v>
      </c>
      <c r="L27" s="2">
        <f>TREND(Calibration!$A$2:$A$4,Calibration!$C$2:$C$4,E27)</f>
        <v>1050.4083835830493</v>
      </c>
      <c r="M27" s="2">
        <f>TREND(Calibration!$A$2:$A$4,Calibration!$D$2:$D$4,G27)</f>
        <v>530.4554006658027</v>
      </c>
    </row>
    <row r="28" spans="1:13" x14ac:dyDescent="0.25">
      <c r="A28">
        <v>128317</v>
      </c>
      <c r="B28">
        <v>14.524000170000001</v>
      </c>
      <c r="C28">
        <v>0.73500001000000004</v>
      </c>
      <c r="D28">
        <v>931.76098633000004</v>
      </c>
      <c r="E28">
        <v>3.6226000799999998</v>
      </c>
      <c r="F28">
        <v>9.9000003020963209E+37</v>
      </c>
      <c r="G28">
        <v>1.38629997</v>
      </c>
      <c r="H28">
        <v>1111.8370361299999</v>
      </c>
      <c r="K28" s="2">
        <f>TREND(Calibration!$A$2:$A$4,Calibration!$B$2:$B$4,C28)</f>
        <v>467.53433659056475</v>
      </c>
      <c r="L28" s="2">
        <f>TREND(Calibration!$A$2:$A$4,Calibration!$C$2:$C$4,E28)</f>
        <v>1445.8907197915421</v>
      </c>
      <c r="M28" s="2">
        <f>TREND(Calibration!$A$2:$A$4,Calibration!$D$2:$D$4,G28)</f>
        <v>530.4554006658027</v>
      </c>
    </row>
    <row r="29" spans="1:13" x14ac:dyDescent="0.25">
      <c r="A29">
        <v>133317</v>
      </c>
      <c r="B29">
        <v>14.61100006</v>
      </c>
      <c r="C29">
        <v>0.73720001999999996</v>
      </c>
      <c r="D29">
        <v>1279.1590576200001</v>
      </c>
      <c r="E29">
        <v>3.1819000200000001</v>
      </c>
      <c r="F29">
        <v>9.9000003020963209E+37</v>
      </c>
      <c r="G29">
        <v>1.3852000200000001</v>
      </c>
      <c r="H29">
        <v>1121.91894531</v>
      </c>
      <c r="K29" s="2">
        <f>TREND(Calibration!$A$2:$A$4,Calibration!$B$2:$B$4,C29)</f>
        <v>468.88375854349164</v>
      </c>
      <c r="L29" s="2">
        <f>TREND(Calibration!$A$2:$A$4,Calibration!$C$2:$C$4,E29)</f>
        <v>1267.5898538804859</v>
      </c>
      <c r="M29" s="2">
        <f>TREND(Calibration!$A$2:$A$4,Calibration!$D$2:$D$4,G29)</f>
        <v>530.00195842261462</v>
      </c>
    </row>
    <row r="30" spans="1:13" x14ac:dyDescent="0.25">
      <c r="A30">
        <v>138318</v>
      </c>
      <c r="B30">
        <v>14.68900013</v>
      </c>
      <c r="C30">
        <v>0.73119997999999997</v>
      </c>
      <c r="D30">
        <v>9.9000003020963209E+37</v>
      </c>
      <c r="E30">
        <v>4.1642999600000001</v>
      </c>
      <c r="F30">
        <v>9.9000003020963209E+37</v>
      </c>
      <c r="G30">
        <v>1.39279997</v>
      </c>
      <c r="H30">
        <v>9.9000003020963209E+37</v>
      </c>
      <c r="K30" s="2">
        <f>TREND(Calibration!$A$2:$A$4,Calibration!$B$2:$B$4,C30)</f>
        <v>465.20350904715309</v>
      </c>
      <c r="L30" s="2">
        <f>TREND(Calibration!$A$2:$A$4,Calibration!$C$2:$C$4,E30)</f>
        <v>1665.054651078312</v>
      </c>
      <c r="M30" s="2">
        <f>TREND(Calibration!$A$2:$A$4,Calibration!$D$2:$D$4,G30)</f>
        <v>533.13495390069795</v>
      </c>
    </row>
    <row r="31" spans="1:13" x14ac:dyDescent="0.25">
      <c r="A31">
        <v>143318</v>
      </c>
      <c r="B31">
        <v>14.68900013</v>
      </c>
      <c r="C31">
        <v>0.73449998999999999</v>
      </c>
      <c r="D31">
        <v>1338.2220459</v>
      </c>
      <c r="E31">
        <v>2.01110005</v>
      </c>
      <c r="F31">
        <v>810.34997558999999</v>
      </c>
      <c r="G31">
        <v>1.4035999800000001</v>
      </c>
      <c r="H31">
        <v>9.9000003020963209E+37</v>
      </c>
      <c r="K31" s="2">
        <f>TREND(Calibration!$A$2:$A$4,Calibration!$B$2:$B$4,C31)</f>
        <v>467.2276389096894</v>
      </c>
      <c r="L31" s="2">
        <f>TREND(Calibration!$A$2:$A$4,Calibration!$C$2:$C$4,E31)</f>
        <v>793.90113130659097</v>
      </c>
      <c r="M31" s="2">
        <f>TREND(Calibration!$A$2:$A$4,Calibration!$D$2:$D$4,G31)</f>
        <v>537.58713878260573</v>
      </c>
    </row>
    <row r="32" spans="1:13" x14ac:dyDescent="0.25">
      <c r="A32">
        <v>148325</v>
      </c>
      <c r="B32">
        <v>14.789999959999999</v>
      </c>
      <c r="C32">
        <v>0.73659998000000004</v>
      </c>
      <c r="D32">
        <v>1189.04199219</v>
      </c>
      <c r="E32">
        <v>2.0311000300000002</v>
      </c>
      <c r="F32">
        <v>918.17297363</v>
      </c>
      <c r="G32">
        <v>1.41760004</v>
      </c>
      <c r="H32">
        <v>1181.6020507799999</v>
      </c>
      <c r="K32" s="2">
        <f>TREND(Calibration!$A$2:$A$4,Calibration!$B$2:$B$4,C32)</f>
        <v>468.51571151250806</v>
      </c>
      <c r="L32" s="2">
        <f>TREND(Calibration!$A$2:$A$4,Calibration!$C$2:$C$4,E32)</f>
        <v>801.99283374975334</v>
      </c>
      <c r="M32" s="2">
        <f>TREND(Calibration!$A$2:$A$4,Calibration!$D$2:$D$4,G32)</f>
        <v>543.35850894594819</v>
      </c>
    </row>
    <row r="33" spans="1:13" x14ac:dyDescent="0.25">
      <c r="A33">
        <v>153318</v>
      </c>
      <c r="B33">
        <v>14.84500027</v>
      </c>
      <c r="C33">
        <v>0.74309999000000004</v>
      </c>
      <c r="D33">
        <v>1355.6920166</v>
      </c>
      <c r="E33">
        <v>2.1110000599999998</v>
      </c>
      <c r="F33">
        <v>604.56701659999999</v>
      </c>
      <c r="G33">
        <v>1.4213999500000001</v>
      </c>
      <c r="H33">
        <v>9.9000003020963209E+37</v>
      </c>
      <c r="K33" s="2">
        <f>TREND(Calibration!$A$2:$A$4,Calibration!$B$2:$B$4,C33)</f>
        <v>472.50262802118067</v>
      </c>
      <c r="L33" s="2">
        <f>TREND(Calibration!$A$2:$A$4,Calibration!$C$2:$C$4,E33)</f>
        <v>834.31922947413636</v>
      </c>
      <c r="M33" s="2">
        <f>TREND(Calibration!$A$2:$A$4,Calibration!$D$2:$D$4,G33)</f>
        <v>544.92497988945763</v>
      </c>
    </row>
    <row r="34" spans="1:13" x14ac:dyDescent="0.25">
      <c r="A34">
        <v>158318</v>
      </c>
      <c r="B34">
        <v>14.89299965</v>
      </c>
      <c r="C34">
        <v>0.73930001000000001</v>
      </c>
      <c r="D34">
        <v>786.15802001999998</v>
      </c>
      <c r="E34">
        <v>2.1266999200000001</v>
      </c>
      <c r="F34">
        <v>1134.2309570299999</v>
      </c>
      <c r="G34">
        <v>1.42079997</v>
      </c>
      <c r="H34">
        <v>9.9000003020963209E+37</v>
      </c>
      <c r="K34" s="2">
        <f>TREND(Calibration!$A$2:$A$4,Calibration!$B$2:$B$4,C34)</f>
        <v>470.17183114631035</v>
      </c>
      <c r="L34" s="2">
        <f>TREND(Calibration!$A$2:$A$4,Calibration!$C$2:$C$4,E34)</f>
        <v>840.67116560203795</v>
      </c>
      <c r="M34" s="2">
        <f>TREND(Calibration!$A$2:$A$4,Calibration!$D$2:$D$4,G34)</f>
        <v>544.67764475870797</v>
      </c>
    </row>
    <row r="35" spans="1:13" x14ac:dyDescent="0.25">
      <c r="A35">
        <v>163330</v>
      </c>
      <c r="B35">
        <v>14.98700047</v>
      </c>
      <c r="C35">
        <v>0.73500001000000004</v>
      </c>
      <c r="D35">
        <v>835.58599853999999</v>
      </c>
      <c r="E35">
        <v>2.43449998</v>
      </c>
      <c r="F35">
        <v>9.9000003020963209E+37</v>
      </c>
      <c r="G35">
        <v>1.42460001</v>
      </c>
      <c r="H35">
        <v>9.9000003020963209E+37</v>
      </c>
      <c r="K35" s="2">
        <f>TREND(Calibration!$A$2:$A$4,Calibration!$B$2:$B$4,C35)</f>
        <v>467.53433659056475</v>
      </c>
      <c r="L35" s="2">
        <f>TREND(Calibration!$A$2:$A$4,Calibration!$C$2:$C$4,E35)</f>
        <v>965.20261500886375</v>
      </c>
      <c r="M35" s="2">
        <f>TREND(Calibration!$A$2:$A$4,Calibration!$D$2:$D$4,G35)</f>
        <v>546.24416929328197</v>
      </c>
    </row>
    <row r="36" spans="1:13" x14ac:dyDescent="0.25">
      <c r="A36">
        <v>168318</v>
      </c>
      <c r="B36">
        <v>15.119999890000001</v>
      </c>
      <c r="C36">
        <v>0.73820001000000002</v>
      </c>
      <c r="D36">
        <v>299.80801392000001</v>
      </c>
      <c r="E36">
        <v>2.47819996</v>
      </c>
      <c r="F36">
        <v>9.9000003020963209E+37</v>
      </c>
      <c r="G36">
        <v>1.4284000400000001</v>
      </c>
      <c r="H36">
        <v>965.10198975000003</v>
      </c>
      <c r="K36" s="2">
        <f>TREND(Calibration!$A$2:$A$4,Calibration!$B$2:$B$4,C36)</f>
        <v>469.49712323670099</v>
      </c>
      <c r="L36" s="2">
        <f>TREND(Calibration!$A$2:$A$4,Calibration!$C$2:$C$4,E36)</f>
        <v>982.88299443585049</v>
      </c>
      <c r="M36" s="2">
        <f>TREND(Calibration!$A$2:$A$4,Calibration!$D$2:$D$4,G36)</f>
        <v>547.81068970546642</v>
      </c>
    </row>
    <row r="37" spans="1:13" x14ac:dyDescent="0.25">
      <c r="A37">
        <v>173318</v>
      </c>
      <c r="B37">
        <v>15.12699986</v>
      </c>
      <c r="C37">
        <v>0.73390001000000005</v>
      </c>
      <c r="D37">
        <v>1082.01403809</v>
      </c>
      <c r="E37">
        <v>2.4679999399999999</v>
      </c>
      <c r="F37">
        <v>9.9000003020963209E+37</v>
      </c>
      <c r="G37">
        <v>1.44889998</v>
      </c>
      <c r="H37">
        <v>9.9000003020963209E+37</v>
      </c>
      <c r="K37" s="2">
        <f>TREND(Calibration!$A$2:$A$4,Calibration!$B$2:$B$4,C37)</f>
        <v>466.85962868095538</v>
      </c>
      <c r="L37" s="2">
        <f>TREND(Calibration!$A$2:$A$4,Calibration!$C$2:$C$4,E37)</f>
        <v>978.75621397135478</v>
      </c>
      <c r="M37" s="2">
        <f>TREND(Calibration!$A$2:$A$4,Calibration!$D$2:$D$4,G37)</f>
        <v>556.26156363502912</v>
      </c>
    </row>
    <row r="38" spans="1:13" x14ac:dyDescent="0.25">
      <c r="A38">
        <v>178319</v>
      </c>
      <c r="B38">
        <v>15.24100018</v>
      </c>
      <c r="C38">
        <v>0.73549998000000005</v>
      </c>
      <c r="D38">
        <v>723.19702147999999</v>
      </c>
      <c r="E38">
        <v>3.0534000400000001</v>
      </c>
      <c r="F38">
        <v>9.9000003020963209E+37</v>
      </c>
      <c r="G38">
        <v>1.44889998</v>
      </c>
      <c r="H38">
        <v>1219.66796875</v>
      </c>
      <c r="K38" s="2">
        <f>TREND(Calibration!$A$2:$A$4,Calibration!$B$2:$B$4,C38)</f>
        <v>467.84100360289875</v>
      </c>
      <c r="L38" s="2">
        <f>TREND(Calibration!$A$2:$A$4,Calibration!$C$2:$C$4,E38)</f>
        <v>1215.6006217856377</v>
      </c>
      <c r="M38" s="2">
        <f>TREND(Calibration!$A$2:$A$4,Calibration!$D$2:$D$4,G38)</f>
        <v>556.26156363502912</v>
      </c>
    </row>
    <row r="39" spans="1:13" x14ac:dyDescent="0.25">
      <c r="A39">
        <v>183320</v>
      </c>
      <c r="B39">
        <v>15.178999900000001</v>
      </c>
      <c r="C39">
        <v>0.72469996999999997</v>
      </c>
      <c r="D39">
        <v>9.9000003020963209E+37</v>
      </c>
      <c r="E39">
        <v>2.0597000099999998</v>
      </c>
      <c r="F39">
        <v>1312.3449707</v>
      </c>
      <c r="G39">
        <v>1.4500000500000001</v>
      </c>
      <c r="H39">
        <v>9.9000003020963209E+37</v>
      </c>
      <c r="K39" s="2">
        <f>TREND(Calibration!$A$2:$A$4,Calibration!$B$2:$B$4,C39)</f>
        <v>461.21659253848048</v>
      </c>
      <c r="L39" s="2">
        <f>TREND(Calibration!$A$2:$A$4,Calibration!$C$2:$C$4,E39)</f>
        <v>813.56397172291099</v>
      </c>
      <c r="M39" s="2">
        <f>TREND(Calibration!$A$2:$A$4,Calibration!$D$2:$D$4,G39)</f>
        <v>556.71505534689243</v>
      </c>
    </row>
    <row r="40" spans="1:13" x14ac:dyDescent="0.25">
      <c r="A40">
        <v>188320</v>
      </c>
      <c r="B40">
        <v>15.17199993</v>
      </c>
      <c r="C40">
        <v>0.73390001000000005</v>
      </c>
      <c r="D40">
        <v>1277.69299316</v>
      </c>
      <c r="E40">
        <v>1.9117000099999999</v>
      </c>
      <c r="F40">
        <v>1091.1789550799999</v>
      </c>
      <c r="G40">
        <v>1.4678000200000001</v>
      </c>
      <c r="H40">
        <v>9.9000003020963209E+37</v>
      </c>
      <c r="K40" s="2">
        <f>TREND(Calibration!$A$2:$A$4,Calibration!$B$2:$B$4,C40)</f>
        <v>466.85962868095538</v>
      </c>
      <c r="L40" s="2">
        <f>TREND(Calibration!$A$2:$A$4,Calibration!$C$2:$C$4,E40)</f>
        <v>753.68531376485134</v>
      </c>
      <c r="M40" s="2">
        <f>TREND(Calibration!$A$2:$A$4,Calibration!$D$2:$D$4,G40)</f>
        <v>564.05289645374432</v>
      </c>
    </row>
    <row r="41" spans="1:13" x14ac:dyDescent="0.25">
      <c r="A41">
        <v>193320</v>
      </c>
      <c r="B41">
        <v>15.14000034</v>
      </c>
      <c r="C41">
        <v>0.72469996999999997</v>
      </c>
      <c r="D41">
        <v>1303.6939697299999</v>
      </c>
      <c r="E41">
        <v>2.4052999000000002</v>
      </c>
      <c r="F41">
        <v>1169.15197754</v>
      </c>
      <c r="G41">
        <v>1.4645999700000001</v>
      </c>
      <c r="H41">
        <v>9.9000003020963209E+37</v>
      </c>
      <c r="K41" s="2">
        <f>TREND(Calibration!$A$2:$A$4,Calibration!$B$2:$B$4,C41)</f>
        <v>461.21659253848048</v>
      </c>
      <c r="L41" s="2">
        <f>TREND(Calibration!$A$2:$A$4,Calibration!$C$2:$C$4,E41)</f>
        <v>953.38868526110718</v>
      </c>
      <c r="M41" s="2">
        <f>TREND(Calibration!$A$2:$A$4,Calibration!$D$2:$D$4,G41)</f>
        <v>562.73371117230943</v>
      </c>
    </row>
    <row r="42" spans="1:13" x14ac:dyDescent="0.25">
      <c r="A42">
        <v>198320</v>
      </c>
      <c r="B42">
        <v>15.114000320000001</v>
      </c>
      <c r="C42">
        <v>0.72909999000000003</v>
      </c>
      <c r="D42">
        <v>755.25500488</v>
      </c>
      <c r="E42">
        <v>2.9728999100000002</v>
      </c>
      <c r="F42">
        <v>9.9000003020963209E+37</v>
      </c>
      <c r="G42">
        <v>1.4613000199999999</v>
      </c>
      <c r="H42">
        <v>9.9000003020963209E+37</v>
      </c>
      <c r="K42" s="2">
        <f>TREND(Calibration!$A$2:$A$4,Calibration!$B$2:$B$4,C42)</f>
        <v>463.91543644433443</v>
      </c>
      <c r="L42" s="2">
        <f>TREND(Calibration!$A$2:$A$4,Calibration!$C$2:$C$4,E42)</f>
        <v>1183.0314342866559</v>
      </c>
      <c r="M42" s="2">
        <f>TREND(Calibration!$A$2:$A$4,Calibration!$D$2:$D$4,G42)</f>
        <v>561.37334321884907</v>
      </c>
    </row>
    <row r="43" spans="1:13" x14ac:dyDescent="0.25">
      <c r="A43">
        <v>203320</v>
      </c>
      <c r="B43">
        <v>15.097999570000001</v>
      </c>
      <c r="C43">
        <v>0.72530001</v>
      </c>
      <c r="D43">
        <v>249.97000122</v>
      </c>
      <c r="E43">
        <v>1.95169997</v>
      </c>
      <c r="F43">
        <v>9.9000003020963209E+37</v>
      </c>
      <c r="G43">
        <v>1.47430003</v>
      </c>
      <c r="H43">
        <v>877.68798828000001</v>
      </c>
      <c r="K43" s="2">
        <f>TREND(Calibration!$A$2:$A$4,Calibration!$B$2:$B$4,C43)</f>
        <v>461.58463956946412</v>
      </c>
      <c r="L43" s="2">
        <f>TREND(Calibration!$A$2:$A$4,Calibration!$C$2:$C$4,E43)</f>
        <v>769.86871865117621</v>
      </c>
      <c r="M43" s="2">
        <f>TREND(Calibration!$A$2:$A$4,Calibration!$D$2:$D$4,G43)</f>
        <v>566.73245381102902</v>
      </c>
    </row>
    <row r="44" spans="1:13" x14ac:dyDescent="0.25">
      <c r="A44">
        <v>208320</v>
      </c>
      <c r="B44">
        <v>15.19200039</v>
      </c>
      <c r="C44">
        <v>0.72689998</v>
      </c>
      <c r="D44">
        <v>653.59899901999995</v>
      </c>
      <c r="E44">
        <v>2.3194999699999999</v>
      </c>
      <c r="F44">
        <v>9.9000003020963209E+37</v>
      </c>
      <c r="G44">
        <v>1.4780999399999999</v>
      </c>
      <c r="H44">
        <v>9.9000003020963209E+37</v>
      </c>
      <c r="K44" s="2">
        <f>TREND(Calibration!$A$2:$A$4,Calibration!$B$2:$B$4,C44)</f>
        <v>462.56601449140749</v>
      </c>
      <c r="L44" s="2">
        <f>TREND(Calibration!$A$2:$A$4,Calibration!$C$2:$C$4,E44)</f>
        <v>918.67527538748914</v>
      </c>
      <c r="M44" s="2">
        <f>TREND(Calibration!$A$2:$A$4,Calibration!$D$2:$D$4,G44)</f>
        <v>568.29892475453835</v>
      </c>
    </row>
    <row r="45" spans="1:13" x14ac:dyDescent="0.25">
      <c r="A45">
        <v>213330</v>
      </c>
      <c r="B45">
        <v>15.27000046</v>
      </c>
      <c r="C45">
        <v>0.72469996999999997</v>
      </c>
      <c r="D45">
        <v>740.88897704999999</v>
      </c>
      <c r="E45">
        <v>3.5443000800000002</v>
      </c>
      <c r="F45">
        <v>9.9000003020963209E+37</v>
      </c>
      <c r="G45">
        <v>1.48670006</v>
      </c>
      <c r="H45">
        <v>1035.11206055</v>
      </c>
      <c r="K45" s="2">
        <f>TREND(Calibration!$A$2:$A$4,Calibration!$B$2:$B$4,C45)</f>
        <v>461.21659253848048</v>
      </c>
      <c r="L45" s="2">
        <f>TREND(Calibration!$A$2:$A$4,Calibration!$C$2:$C$4,E45)</f>
        <v>1414.2116730475148</v>
      </c>
      <c r="M45" s="2">
        <f>TREND(Calibration!$A$2:$A$4,Calibration!$D$2:$D$4,G45)</f>
        <v>571.84422927245942</v>
      </c>
    </row>
    <row r="46" spans="1:13" x14ac:dyDescent="0.25">
      <c r="A46">
        <v>218319</v>
      </c>
      <c r="B46">
        <v>15.35400009</v>
      </c>
      <c r="C46">
        <v>0.72909999000000003</v>
      </c>
      <c r="D46">
        <v>712.41198729999996</v>
      </c>
      <c r="E46">
        <v>3.4756999</v>
      </c>
      <c r="F46">
        <v>9.9000003020963209E+37</v>
      </c>
      <c r="G46">
        <v>1.48670006</v>
      </c>
      <c r="H46">
        <v>9.9000003020963209E+37</v>
      </c>
      <c r="K46" s="2">
        <f>TREND(Calibration!$A$2:$A$4,Calibration!$B$2:$B$4,C46)</f>
        <v>463.91543644433443</v>
      </c>
      <c r="L46" s="2">
        <f>TREND(Calibration!$A$2:$A$4,Calibration!$C$2:$C$4,E46)</f>
        <v>1386.4570330875056</v>
      </c>
      <c r="M46" s="2">
        <f>TREND(Calibration!$A$2:$A$4,Calibration!$D$2:$D$4,G46)</f>
        <v>571.84422927245942</v>
      </c>
    </row>
    <row r="47" spans="1:13" x14ac:dyDescent="0.25">
      <c r="A47">
        <v>223320</v>
      </c>
      <c r="B47">
        <v>15.37699986</v>
      </c>
      <c r="C47">
        <v>0.72310001000000002</v>
      </c>
      <c r="D47">
        <v>877.20098876999998</v>
      </c>
      <c r="E47">
        <v>2.1417999299999999</v>
      </c>
      <c r="F47">
        <v>9.9000003020963209E+37</v>
      </c>
      <c r="G47">
        <v>1.48570001</v>
      </c>
      <c r="H47">
        <v>9.9000003020963209E+37</v>
      </c>
      <c r="K47" s="2">
        <f>TREND(Calibration!$A$2:$A$4,Calibration!$B$2:$B$4,C47)</f>
        <v>460.23522375024544</v>
      </c>
      <c r="L47" s="2">
        <f>TREND(Calibration!$A$2:$A$4,Calibration!$C$2:$C$4,E47)</f>
        <v>846.78041110172217</v>
      </c>
      <c r="M47" s="2">
        <f>TREND(Calibration!$A$2:$A$4,Calibration!$D$2:$D$4,G47)</f>
        <v>571.43196970129679</v>
      </c>
    </row>
    <row r="48" spans="1:13" x14ac:dyDescent="0.25">
      <c r="A48">
        <v>228320</v>
      </c>
      <c r="B48">
        <v>15.41899967</v>
      </c>
      <c r="C48">
        <v>0.72850000999999998</v>
      </c>
      <c r="D48">
        <v>649.93402100000003</v>
      </c>
      <c r="E48">
        <v>1.9991999899999999</v>
      </c>
      <c r="F48">
        <v>9.9000003020963209E+37</v>
      </c>
      <c r="G48">
        <v>1.4861999800000001</v>
      </c>
      <c r="H48">
        <v>914.05200194999998</v>
      </c>
      <c r="K48" s="2">
        <f>TREND(Calibration!$A$2:$A$4,Calibration!$B$2:$B$4,C48)</f>
        <v>463.54742621560041</v>
      </c>
      <c r="L48" s="2">
        <f>TREND(Calibration!$A$2:$A$4,Calibration!$C$2:$C$4,E48)</f>
        <v>789.08653926320994</v>
      </c>
      <c r="M48" s="2">
        <f>TREND(Calibration!$A$2:$A$4,Calibration!$D$2:$D$4,G48)</f>
        <v>571.63807681373544</v>
      </c>
    </row>
    <row r="49" spans="1:13" x14ac:dyDescent="0.25">
      <c r="A49">
        <v>233320</v>
      </c>
      <c r="B49">
        <v>15.338000299999999</v>
      </c>
      <c r="C49">
        <v>0.72469996999999997</v>
      </c>
      <c r="D49">
        <v>814.87097168000003</v>
      </c>
      <c r="E49">
        <v>1.94089997</v>
      </c>
      <c r="F49">
        <v>9.9000003020963209E+37</v>
      </c>
      <c r="G49">
        <v>1.4851000299999999</v>
      </c>
      <c r="H49">
        <v>1252.4709472699999</v>
      </c>
      <c r="K49" s="2">
        <f>TREND(Calibration!$A$2:$A$4,Calibration!$B$2:$B$4,C49)</f>
        <v>461.21659253848048</v>
      </c>
      <c r="L49" s="2">
        <f>TREND(Calibration!$A$2:$A$4,Calibration!$C$2:$C$4,E49)</f>
        <v>765.49919496234486</v>
      </c>
      <c r="M49" s="2">
        <f>TREND(Calibration!$A$2:$A$4,Calibration!$D$2:$D$4,G49)</f>
        <v>571.18463457054713</v>
      </c>
    </row>
    <row r="50" spans="1:13" x14ac:dyDescent="0.25">
      <c r="A50">
        <v>238320</v>
      </c>
      <c r="B50">
        <v>15.30500031</v>
      </c>
      <c r="C50">
        <v>0.72420001000000001</v>
      </c>
      <c r="D50">
        <v>968.83599853999999</v>
      </c>
      <c r="E50">
        <v>2.2509000299999999</v>
      </c>
      <c r="F50">
        <v>9.9000003020963209E+37</v>
      </c>
      <c r="G50">
        <v>1.4878</v>
      </c>
      <c r="H50">
        <v>1302.3120117200001</v>
      </c>
      <c r="K50" s="2">
        <f>TREND(Calibration!$A$2:$A$4,Calibration!$B$2:$B$4,C50)</f>
        <v>460.90993165985481</v>
      </c>
      <c r="L50" s="2">
        <f>TREND(Calibration!$A$2:$A$4,Calibration!$C$2:$C$4,E50)</f>
        <v>890.92073252800662</v>
      </c>
      <c r="M50" s="2">
        <f>TREND(Calibration!$A$2:$A$4,Calibration!$D$2:$D$4,G50)</f>
        <v>572.29766739325794</v>
      </c>
    </row>
    <row r="51" spans="1:13" x14ac:dyDescent="0.25">
      <c r="A51">
        <v>243320</v>
      </c>
      <c r="B51">
        <v>15.25300026</v>
      </c>
      <c r="C51">
        <v>0.72740000000000005</v>
      </c>
      <c r="D51">
        <v>990.91198729999996</v>
      </c>
      <c r="E51">
        <v>2.0764999400000002</v>
      </c>
      <c r="F51">
        <v>9.9000003020963209E+37</v>
      </c>
      <c r="G51">
        <v>1.4921</v>
      </c>
      <c r="H51">
        <v>9.9000003020963209E+37</v>
      </c>
      <c r="K51" s="2">
        <f>TREND(Calibration!$A$2:$A$4,Calibration!$B$2:$B$4,C51)</f>
        <v>462.87271217228283</v>
      </c>
      <c r="L51" s="2">
        <f>TREND(Calibration!$A$2:$A$4,Calibration!$C$2:$C$4,E51)</f>
        <v>820.36098025121748</v>
      </c>
      <c r="M51" s="2">
        <f>TREND(Calibration!$A$2:$A$4,Calibration!$D$2:$D$4,G51)</f>
        <v>574.07029491788091</v>
      </c>
    </row>
    <row r="52" spans="1:13" x14ac:dyDescent="0.25">
      <c r="A52">
        <v>248320</v>
      </c>
      <c r="B52">
        <v>15.175999640000001</v>
      </c>
      <c r="C52">
        <v>0.71929997000000001</v>
      </c>
      <c r="D52">
        <v>9.9000003020963209E+37</v>
      </c>
      <c r="E52">
        <v>2.0618998999999998</v>
      </c>
      <c r="F52">
        <v>863.59997558999999</v>
      </c>
      <c r="G52">
        <v>1.5082999500000001</v>
      </c>
      <c r="H52">
        <v>9.9000003020963209E+37</v>
      </c>
      <c r="K52" s="2">
        <f>TREND(Calibration!$A$2:$A$4,Calibration!$B$2:$B$4,C52)</f>
        <v>457.90439007312557</v>
      </c>
      <c r="L52" s="2">
        <f>TREND(Calibration!$A$2:$A$4,Calibration!$C$2:$C$4,E52)</f>
        <v>814.45401537733903</v>
      </c>
      <c r="M52" s="2">
        <f>TREND(Calibration!$A$2:$A$4,Calibration!$D$2:$D$4,G52)</f>
        <v>580.74854544521031</v>
      </c>
    </row>
    <row r="53" spans="1:13" x14ac:dyDescent="0.25">
      <c r="A53">
        <v>253320</v>
      </c>
      <c r="B53">
        <v>15.15600014</v>
      </c>
      <c r="C53">
        <v>0.72469996999999997</v>
      </c>
      <c r="D53">
        <v>832.40399170000001</v>
      </c>
      <c r="E53">
        <v>2.5527999399999999</v>
      </c>
      <c r="F53">
        <v>9.9000003020963209E+37</v>
      </c>
      <c r="G53">
        <v>1.51909995</v>
      </c>
      <c r="H53">
        <v>1301.4250488299999</v>
      </c>
      <c r="K53" s="2">
        <f>TREND(Calibration!$A$2:$A$4,Calibration!$B$2:$B$4,C53)</f>
        <v>461.21659253848048</v>
      </c>
      <c r="L53" s="2">
        <f>TREND(Calibration!$A$2:$A$4,Calibration!$C$2:$C$4,E53)</f>
        <v>1013.065066639216</v>
      </c>
      <c r="M53" s="2">
        <f>TREND(Calibration!$A$2:$A$4,Calibration!$D$2:$D$4,G53)</f>
        <v>585.20072620472843</v>
      </c>
    </row>
    <row r="54" spans="1:13" x14ac:dyDescent="0.25">
      <c r="A54">
        <v>258319</v>
      </c>
      <c r="B54">
        <v>15.100999829999999</v>
      </c>
      <c r="C54">
        <v>0.71990001000000003</v>
      </c>
      <c r="D54">
        <v>538.24798583999996</v>
      </c>
      <c r="E54">
        <v>2.82870007</v>
      </c>
      <c r="F54">
        <v>9.9000003020963209E+37</v>
      </c>
      <c r="G54">
        <v>1.5202000099999999</v>
      </c>
      <c r="H54">
        <v>1254.7779541</v>
      </c>
      <c r="K54" s="2">
        <f>TREND(Calibration!$A$2:$A$4,Calibration!$B$2:$B$4,C54)</f>
        <v>458.2724371041092</v>
      </c>
      <c r="L54" s="2">
        <f>TREND(Calibration!$A$2:$A$4,Calibration!$C$2:$C$4,E54)</f>
        <v>1124.6902660639064</v>
      </c>
      <c r="M54" s="2">
        <f>TREND(Calibration!$A$2:$A$4,Calibration!$D$2:$D$4,G54)</f>
        <v>585.65421379420206</v>
      </c>
    </row>
    <row r="55" spans="1:13" x14ac:dyDescent="0.25">
      <c r="A55">
        <v>263320</v>
      </c>
      <c r="B55">
        <v>15.11100006</v>
      </c>
      <c r="C55">
        <v>0.71289997999999999</v>
      </c>
      <c r="D55">
        <v>1135.2530517600001</v>
      </c>
      <c r="E55">
        <v>2.9821000099999999</v>
      </c>
      <c r="F55">
        <v>9.9000003020963209E+37</v>
      </c>
      <c r="G55">
        <v>1.51909995</v>
      </c>
      <c r="H55">
        <v>1089.39001465</v>
      </c>
      <c r="K55" s="2">
        <f>TREND(Calibration!$A$2:$A$4,Calibration!$B$2:$B$4,C55)</f>
        <v>453.97882291456125</v>
      </c>
      <c r="L55" s="2">
        <f>TREND(Calibration!$A$2:$A$4,Calibration!$C$2:$C$4,E55)</f>
        <v>1186.75366159125</v>
      </c>
      <c r="M55" s="2">
        <f>TREND(Calibration!$A$2:$A$4,Calibration!$D$2:$D$4,G55)</f>
        <v>585.20072620472843</v>
      </c>
    </row>
    <row r="56" spans="1:13" x14ac:dyDescent="0.25">
      <c r="A56">
        <v>268320</v>
      </c>
      <c r="B56">
        <v>15.097999570000001</v>
      </c>
      <c r="C56">
        <v>0.71120000000000005</v>
      </c>
      <c r="D56">
        <v>880.25402831999997</v>
      </c>
      <c r="E56">
        <v>2.7147998800000002</v>
      </c>
      <c r="F56">
        <v>9.9000003020963209E+37</v>
      </c>
      <c r="G56">
        <v>1.5262000600000001</v>
      </c>
      <c r="H56">
        <v>1134.02404785</v>
      </c>
      <c r="K56" s="2">
        <f>TREND(Calibration!$A$2:$A$4,Calibration!$B$2:$B$4,C56)</f>
        <v>452.93610477621797</v>
      </c>
      <c r="L56" s="2">
        <f>TREND(Calibration!$A$2:$A$4,Calibration!$C$2:$C$4,E56)</f>
        <v>1078.607897696555</v>
      </c>
      <c r="M56" s="2">
        <f>TREND(Calibration!$A$2:$A$4,Calibration!$D$2:$D$4,G56)</f>
        <v>588.12766816143801</v>
      </c>
    </row>
    <row r="57" spans="1:13" x14ac:dyDescent="0.25">
      <c r="A57">
        <v>273320</v>
      </c>
      <c r="B57">
        <v>15.055999760000001</v>
      </c>
      <c r="C57">
        <v>0.71499997000000004</v>
      </c>
      <c r="D57">
        <v>383.91900635000002</v>
      </c>
      <c r="E57">
        <v>2.4221000699999999</v>
      </c>
      <c r="F57">
        <v>9.9000003020963209E+37</v>
      </c>
      <c r="G57">
        <v>1.5298999499999999</v>
      </c>
      <c r="H57">
        <v>1200.8249511700001</v>
      </c>
      <c r="K57" s="2">
        <f>TREND(Calibration!$A$2:$A$4,Calibration!$B$2:$B$4,C57)</f>
        <v>455.26689551737996</v>
      </c>
      <c r="L57" s="2">
        <f>TREND(Calibration!$A$2:$A$4,Calibration!$C$2:$C$4,E57)</f>
        <v>960.18579088993988</v>
      </c>
      <c r="M57" s="2">
        <f>TREND(Calibration!$A$2:$A$4,Calibration!$D$2:$D$4,G57)</f>
        <v>589.65290696424654</v>
      </c>
    </row>
    <row r="58" spans="1:13" x14ac:dyDescent="0.25">
      <c r="A58">
        <v>278320</v>
      </c>
      <c r="B58">
        <v>14.925999640000001</v>
      </c>
      <c r="C58">
        <v>0.71450000999999996</v>
      </c>
      <c r="D58">
        <v>954.91900635000002</v>
      </c>
      <c r="E58">
        <v>2.7283000899999998</v>
      </c>
      <c r="F58">
        <v>9.9000003020963209E+37</v>
      </c>
      <c r="G58">
        <v>1.54449999</v>
      </c>
      <c r="H58">
        <v>9.9000003020963209E+37</v>
      </c>
      <c r="K58" s="2">
        <f>TREND(Calibration!$A$2:$A$4,Calibration!$B$2:$B$4,C58)</f>
        <v>454.96023463875417</v>
      </c>
      <c r="L58" s="2">
        <f>TREND(Calibration!$A$2:$A$4,Calibration!$C$2:$C$4,E58)</f>
        <v>1084.0698872705548</v>
      </c>
      <c r="M58" s="2">
        <f>TREND(Calibration!$A$2:$A$4,Calibration!$D$2:$D$4,G58)</f>
        <v>595.67161225833877</v>
      </c>
    </row>
    <row r="59" spans="1:13" x14ac:dyDescent="0.25">
      <c r="A59">
        <v>283320</v>
      </c>
      <c r="B59">
        <v>14.83199978</v>
      </c>
      <c r="C59">
        <v>0.71929997000000001</v>
      </c>
      <c r="D59">
        <v>1126.1330566399999</v>
      </c>
      <c r="E59">
        <v>2.0866999599999998</v>
      </c>
      <c r="F59">
        <v>9.9000003020963209E+37</v>
      </c>
      <c r="G59">
        <v>1.5450999700000001</v>
      </c>
      <c r="H59">
        <v>9.9000003020963209E+37</v>
      </c>
      <c r="K59" s="2">
        <f>TREND(Calibration!$A$2:$A$4,Calibration!$B$2:$B$4,C59)</f>
        <v>457.90439007312557</v>
      </c>
      <c r="L59" s="2">
        <f>TREND(Calibration!$A$2:$A$4,Calibration!$C$2:$C$4,E59)</f>
        <v>824.48776071571308</v>
      </c>
      <c r="M59" s="2">
        <f>TREND(Calibration!$A$2:$A$4,Calibration!$D$2:$D$4,G59)</f>
        <v>595.91894738908843</v>
      </c>
    </row>
    <row r="60" spans="1:13" x14ac:dyDescent="0.25">
      <c r="A60">
        <v>288320</v>
      </c>
      <c r="B60">
        <v>14.71500015</v>
      </c>
      <c r="C60">
        <v>0.71609997999999997</v>
      </c>
      <c r="D60">
        <v>736.33300781000003</v>
      </c>
      <c r="E60">
        <v>2.32060003</v>
      </c>
      <c r="F60">
        <v>9.9000003020963209E+37</v>
      </c>
      <c r="G60">
        <v>1.55050004</v>
      </c>
      <c r="H60">
        <v>1059.2800293</v>
      </c>
      <c r="K60" s="2">
        <f>TREND(Calibration!$A$2:$A$4,Calibration!$B$2:$B$4,C60)</f>
        <v>455.94160956069754</v>
      </c>
      <c r="L60" s="2">
        <f>TREND(Calibration!$A$2:$A$4,Calibration!$C$2:$C$4,E60)</f>
        <v>919.12034374203881</v>
      </c>
      <c r="M60" s="2">
        <f>TREND(Calibration!$A$2:$A$4,Calibration!$D$2:$D$4,G60)</f>
        <v>598.1450666255746</v>
      </c>
    </row>
    <row r="61" spans="1:13" x14ac:dyDescent="0.25">
      <c r="A61">
        <v>293321</v>
      </c>
      <c r="B61">
        <v>14.597999570000001</v>
      </c>
      <c r="C61">
        <v>0.71390003000000002</v>
      </c>
      <c r="D61">
        <v>854.95599364999998</v>
      </c>
      <c r="E61">
        <v>2.4133999300000002</v>
      </c>
      <c r="F61">
        <v>9.9000003020963209E+37</v>
      </c>
      <c r="G61">
        <v>1.55369997</v>
      </c>
      <c r="H61">
        <v>1263.2790527300001</v>
      </c>
      <c r="K61" s="2">
        <f>TREND(Calibration!$A$2:$A$4,Calibration!$B$2:$B$4,C61)</f>
        <v>454.59222441002021</v>
      </c>
      <c r="L61" s="2">
        <f>TREND(Calibration!$A$2:$A$4,Calibration!$C$2:$C$4,E61)</f>
        <v>956.66584016529657</v>
      </c>
      <c r="M61" s="2">
        <f>TREND(Calibration!$A$2:$A$4,Calibration!$D$2:$D$4,G61)</f>
        <v>599.46420243833438</v>
      </c>
    </row>
    <row r="62" spans="1:13" x14ac:dyDescent="0.25">
      <c r="A62">
        <v>298320</v>
      </c>
      <c r="B62">
        <v>14.53299999</v>
      </c>
      <c r="C62">
        <v>0.72039998000000005</v>
      </c>
      <c r="D62">
        <v>967.41198729999996</v>
      </c>
      <c r="E62">
        <v>2.4528999300000001</v>
      </c>
      <c r="F62">
        <v>9.9000003020963209E+37</v>
      </c>
      <c r="G62">
        <v>1.5542000499999999</v>
      </c>
      <c r="H62">
        <v>1183.0479736299999</v>
      </c>
      <c r="K62" s="2">
        <f>TREND(Calibration!$A$2:$A$4,Calibration!$B$2:$B$4,C62)</f>
        <v>458.5791041164432</v>
      </c>
      <c r="L62" s="2">
        <f>TREND(Calibration!$A$2:$A$4,Calibration!$C$2:$C$4,E62)</f>
        <v>972.64696847167045</v>
      </c>
      <c r="M62" s="2">
        <f>TREND(Calibration!$A$2:$A$4,Calibration!$D$2:$D$4,G62)</f>
        <v>599.67035489705836</v>
      </c>
    </row>
    <row r="63" spans="1:13" x14ac:dyDescent="0.25">
      <c r="A63">
        <v>303321</v>
      </c>
      <c r="B63">
        <v>14.475000380000001</v>
      </c>
      <c r="C63">
        <v>0.7177</v>
      </c>
      <c r="D63">
        <v>1161.1639404299999</v>
      </c>
      <c r="E63">
        <v>3.2095000699999998</v>
      </c>
      <c r="F63">
        <v>9.9000003020963209E+37</v>
      </c>
      <c r="G63">
        <v>1.5509999999999999</v>
      </c>
      <c r="H63">
        <v>9.9000003020963209E+37</v>
      </c>
      <c r="K63" s="2">
        <f>TREND(Calibration!$A$2:$A$4,Calibration!$B$2:$B$4,C63)</f>
        <v>456.92301515118226</v>
      </c>
      <c r="L63" s="2">
        <f>TREND(Calibration!$A$2:$A$4,Calibration!$C$2:$C$4,E63)</f>
        <v>1278.7564346478866</v>
      </c>
      <c r="M63" s="2">
        <f>TREND(Calibration!$A$2:$A$4,Calibration!$D$2:$D$4,G63)</f>
        <v>598.35116961562358</v>
      </c>
    </row>
    <row r="64" spans="1:13" x14ac:dyDescent="0.25">
      <c r="A64">
        <v>308320</v>
      </c>
      <c r="B64">
        <v>14.416000370000001</v>
      </c>
      <c r="C64">
        <v>0.71499997000000004</v>
      </c>
      <c r="D64">
        <v>1362.0460205100001</v>
      </c>
      <c r="E64">
        <v>2.8104000099999999</v>
      </c>
      <c r="F64">
        <v>9.9000003020963209E+37</v>
      </c>
      <c r="G64">
        <v>1.5493999700000001</v>
      </c>
      <c r="H64">
        <v>9.9000003020963209E+37</v>
      </c>
      <c r="K64" s="2">
        <f>TREND(Calibration!$A$2:$A$4,Calibration!$B$2:$B$4,C64)</f>
        <v>455.26689551737996</v>
      </c>
      <c r="L64" s="2">
        <f>TREND(Calibration!$A$2:$A$4,Calibration!$C$2:$C$4,E64)</f>
        <v>1117.2863266493659</v>
      </c>
      <c r="M64" s="2">
        <f>TREND(Calibration!$A$2:$A$4,Calibration!$D$2:$D$4,G64)</f>
        <v>597.69157491371141</v>
      </c>
    </row>
    <row r="65" spans="1:13" x14ac:dyDescent="0.25">
      <c r="A65">
        <v>313320</v>
      </c>
      <c r="B65">
        <v>14.38700008</v>
      </c>
      <c r="C65">
        <v>0.71069998000000001</v>
      </c>
      <c r="D65">
        <v>9.9000003020963209E+37</v>
      </c>
      <c r="E65">
        <v>2.41560006</v>
      </c>
      <c r="F65">
        <v>850.23999022999999</v>
      </c>
      <c r="G65">
        <v>1.54340005</v>
      </c>
      <c r="H65">
        <v>9.9000003020963209E+37</v>
      </c>
      <c r="K65" s="2">
        <f>TREND(Calibration!$A$2:$A$4,Calibration!$B$2:$B$4,C65)</f>
        <v>452.62940709534257</v>
      </c>
      <c r="L65" s="2">
        <f>TREND(Calibration!$A$2:$A$4,Calibration!$C$2:$C$4,E65)</f>
        <v>957.55598092025093</v>
      </c>
      <c r="M65" s="2">
        <f>TREND(Calibration!$A$2:$A$4,Calibration!$D$2:$D$4,G65)</f>
        <v>595.21817413754025</v>
      </c>
    </row>
    <row r="66" spans="1:13" x14ac:dyDescent="0.25">
      <c r="A66">
        <v>318353</v>
      </c>
      <c r="B66">
        <v>14.37800026</v>
      </c>
      <c r="C66">
        <v>0.71390003000000002</v>
      </c>
      <c r="D66">
        <v>1151.0119628899999</v>
      </c>
      <c r="E66">
        <v>2.1768999099999999</v>
      </c>
      <c r="F66">
        <v>886.26800536999997</v>
      </c>
      <c r="G66">
        <v>1.5397000300000001</v>
      </c>
      <c r="H66">
        <v>9.9000003020963209E+37</v>
      </c>
      <c r="K66" s="2">
        <f>TREND(Calibration!$A$2:$A$4,Calibration!$B$2:$B$4,C66)</f>
        <v>454.59222441002021</v>
      </c>
      <c r="L66" s="2">
        <f>TREND(Calibration!$A$2:$A$4,Calibration!$C$2:$C$4,E66)</f>
        <v>860.98135499871364</v>
      </c>
      <c r="M66" s="2">
        <f>TREND(Calibration!$A$2:$A$4,Calibration!$D$2:$D$4,G66)</f>
        <v>593.69288174366693</v>
      </c>
    </row>
    <row r="67" spans="1:13" x14ac:dyDescent="0.25">
      <c r="A67">
        <v>323321</v>
      </c>
      <c r="B67">
        <v>14.373999599999999</v>
      </c>
      <c r="C67">
        <v>0.71450000999999996</v>
      </c>
      <c r="D67">
        <v>9.9000003020963209E+37</v>
      </c>
      <c r="E67">
        <v>3.5085999999999999</v>
      </c>
      <c r="F67">
        <v>1315.5460205100001</v>
      </c>
      <c r="G67">
        <v>1.54879999</v>
      </c>
      <c r="H67">
        <v>9.9000003020963209E+37</v>
      </c>
      <c r="K67" s="2">
        <f>TREND(Calibration!$A$2:$A$4,Calibration!$B$2:$B$4,C67)</f>
        <v>454.96023463875417</v>
      </c>
      <c r="L67" s="2">
        <f>TREND(Calibration!$A$2:$A$4,Calibration!$C$2:$C$4,E67)</f>
        <v>1399.7679373759242</v>
      </c>
      <c r="M67" s="2">
        <f>TREND(Calibration!$A$2:$A$4,Calibration!$D$2:$D$4,G67)</f>
        <v>597.44423978296174</v>
      </c>
    </row>
    <row r="68" spans="1:13" x14ac:dyDescent="0.25">
      <c r="A68">
        <v>328321</v>
      </c>
      <c r="B68">
        <v>14.37100029</v>
      </c>
      <c r="C68">
        <v>0.71340000999999997</v>
      </c>
      <c r="D68">
        <v>1139.31604004</v>
      </c>
      <c r="E68">
        <v>3.2683000600000001</v>
      </c>
      <c r="F68">
        <v>9.9000003020963209E+37</v>
      </c>
      <c r="G68">
        <v>1.5569000200000001</v>
      </c>
      <c r="H68">
        <v>9.9000003020963209E+37</v>
      </c>
      <c r="K68" s="2">
        <f>TREND(Calibration!$A$2:$A$4,Calibration!$B$2:$B$4,C68)</f>
        <v>454.28552672914486</v>
      </c>
      <c r="L68" s="2">
        <f>TREND(Calibration!$A$2:$A$4,Calibration!$C$2:$C$4,E68)</f>
        <v>1302.5460595745578</v>
      </c>
      <c r="M68" s="2">
        <f>TREND(Calibration!$A$2:$A$4,Calibration!$D$2:$D$4,G68)</f>
        <v>600.78338771976917</v>
      </c>
    </row>
    <row r="69" spans="1:13" x14ac:dyDescent="0.25">
      <c r="A69">
        <v>333321</v>
      </c>
      <c r="B69">
        <v>14.30000019</v>
      </c>
      <c r="C69">
        <v>0.71609997999999997</v>
      </c>
      <c r="D69">
        <v>1137.5720214800001</v>
      </c>
      <c r="E69">
        <v>2.6758999800000001</v>
      </c>
      <c r="F69">
        <v>9.9000003020963209E+37</v>
      </c>
      <c r="G69">
        <v>1.56830001</v>
      </c>
      <c r="H69">
        <v>9.9000003020963209E+37</v>
      </c>
      <c r="K69" s="2">
        <f>TREND(Calibration!$A$2:$A$4,Calibration!$B$2:$B$4,C69)</f>
        <v>455.94160956069754</v>
      </c>
      <c r="L69" s="2">
        <f>TREND(Calibration!$A$2:$A$4,Calibration!$C$2:$C$4,E69)</f>
        <v>1062.86956116478</v>
      </c>
      <c r="M69" s="2">
        <f>TREND(Calibration!$A$2:$A$4,Calibration!$D$2:$D$4,G69)</f>
        <v>605.4829077324265</v>
      </c>
    </row>
    <row r="70" spans="1:13" x14ac:dyDescent="0.25">
      <c r="A70">
        <v>338321</v>
      </c>
      <c r="B70">
        <v>14.321999549999999</v>
      </c>
      <c r="C70">
        <v>0.71660000000000001</v>
      </c>
      <c r="D70">
        <v>858.72998046999999</v>
      </c>
      <c r="E70">
        <v>2.1979999499999998</v>
      </c>
      <c r="F70">
        <v>1210.45800781</v>
      </c>
      <c r="G70">
        <v>1.5769000099999999</v>
      </c>
      <c r="H70">
        <v>9.9000003020963209E+37</v>
      </c>
      <c r="K70" s="2">
        <f>TREND(Calibration!$A$2:$A$4,Calibration!$B$2:$B$4,C70)</f>
        <v>456.24830724157289</v>
      </c>
      <c r="L70" s="2">
        <f>TREND(Calibration!$A$2:$A$4,Calibration!$C$2:$C$4,E70)</f>
        <v>869.51812579642558</v>
      </c>
      <c r="M70" s="2">
        <f>TREND(Calibration!$A$2:$A$4,Calibration!$D$2:$D$4,G70)</f>
        <v>609.02816278167245</v>
      </c>
    </row>
    <row r="71" spans="1:13" x14ac:dyDescent="0.25">
      <c r="A71">
        <v>343321</v>
      </c>
      <c r="B71">
        <v>14.27999973</v>
      </c>
      <c r="C71">
        <v>0.71450000999999996</v>
      </c>
      <c r="D71">
        <v>922.29998779000005</v>
      </c>
      <c r="E71">
        <v>2.2455000900000002</v>
      </c>
      <c r="F71">
        <v>1329.5639648399999</v>
      </c>
      <c r="G71">
        <v>1.57749999</v>
      </c>
      <c r="H71">
        <v>935.21502685999997</v>
      </c>
      <c r="K71" s="2">
        <f>TREND(Calibration!$A$2:$A$4,Calibration!$B$2:$B$4,C71)</f>
        <v>454.96023463875417</v>
      </c>
      <c r="L71" s="2">
        <f>TREND(Calibration!$A$2:$A$4,Calibration!$C$2:$C$4,E71)</f>
        <v>888.7359949587227</v>
      </c>
      <c r="M71" s="2">
        <f>TREND(Calibration!$A$2:$A$4,Calibration!$D$2:$D$4,G71)</f>
        <v>609.27549791242211</v>
      </c>
    </row>
    <row r="72" spans="1:13" x14ac:dyDescent="0.25">
      <c r="A72">
        <v>348321</v>
      </c>
      <c r="B72">
        <v>14.21500015</v>
      </c>
      <c r="C72">
        <v>0.71020000999999999</v>
      </c>
      <c r="D72">
        <v>510.00900268999999</v>
      </c>
      <c r="E72">
        <v>2.17470002</v>
      </c>
      <c r="F72">
        <v>9.9000003020963209E+37</v>
      </c>
      <c r="G72">
        <v>1.5726000099999999</v>
      </c>
      <c r="H72">
        <v>1321.76501465</v>
      </c>
      <c r="K72" s="2">
        <f>TREND(Calibration!$A$2:$A$4,Calibration!$B$2:$B$4,C72)</f>
        <v>452.32274008300863</v>
      </c>
      <c r="L72" s="2">
        <f>TREND(Calibration!$A$2:$A$4,Calibration!$C$2:$C$4,E72)</f>
        <v>860.0913113442856</v>
      </c>
      <c r="M72" s="2">
        <f>TREND(Calibration!$A$2:$A$4,Calibration!$D$2:$D$4,G72)</f>
        <v>607.25553525704947</v>
      </c>
    </row>
    <row r="73" spans="1:13" x14ac:dyDescent="0.25">
      <c r="A73">
        <v>353320</v>
      </c>
      <c r="B73">
        <v>14.23499966</v>
      </c>
      <c r="C73">
        <v>0.71390003000000002</v>
      </c>
      <c r="D73">
        <v>1027.95996094</v>
      </c>
      <c r="E73">
        <v>2.4052999000000002</v>
      </c>
      <c r="F73">
        <v>9.9000003020963209E+37</v>
      </c>
      <c r="G73">
        <v>1.57529998</v>
      </c>
      <c r="H73">
        <v>9.9000003020963209E+37</v>
      </c>
      <c r="K73" s="2">
        <f>TREND(Calibration!$A$2:$A$4,Calibration!$B$2:$B$4,C73)</f>
        <v>454.59222441002021</v>
      </c>
      <c r="L73" s="2">
        <f>TREND(Calibration!$A$2:$A$4,Calibration!$C$2:$C$4,E73)</f>
        <v>953.38868526110718</v>
      </c>
      <c r="M73" s="2">
        <f>TREND(Calibration!$A$2:$A$4,Calibration!$D$2:$D$4,G73)</f>
        <v>608.36856807976028</v>
      </c>
    </row>
    <row r="74" spans="1:13" x14ac:dyDescent="0.25">
      <c r="A74">
        <v>358321</v>
      </c>
      <c r="B74">
        <v>14.244999890000001</v>
      </c>
      <c r="C74">
        <v>0.71829997999999995</v>
      </c>
      <c r="D74">
        <v>479.57400512999999</v>
      </c>
      <c r="E74">
        <v>2.1029000299999998</v>
      </c>
      <c r="F74">
        <v>9.9000003020963209E+37</v>
      </c>
      <c r="G74">
        <v>1.58389997</v>
      </c>
      <c r="H74">
        <v>1229.2459716799999</v>
      </c>
      <c r="K74" s="2">
        <f>TREND(Calibration!$A$2:$A$4,Calibration!$B$2:$B$4,C74)</f>
        <v>457.29102537991622</v>
      </c>
      <c r="L74" s="2">
        <f>TREND(Calibration!$A$2:$A$4,Calibration!$C$2:$C$4,E74)</f>
        <v>831.04207456994698</v>
      </c>
      <c r="M74" s="2">
        <f>TREND(Calibration!$A$2:$A$4,Calibration!$D$2:$D$4,G74)</f>
        <v>611.91381900661668</v>
      </c>
    </row>
    <row r="75" spans="1:13" x14ac:dyDescent="0.25">
      <c r="A75">
        <v>363322</v>
      </c>
      <c r="B75">
        <v>14.27999973</v>
      </c>
      <c r="C75">
        <v>0.72259998000000003</v>
      </c>
      <c r="D75">
        <v>615.39001465000001</v>
      </c>
      <c r="E75">
        <v>2.9210999000000002</v>
      </c>
      <c r="F75">
        <v>9.9000003020963209E+37</v>
      </c>
      <c r="G75">
        <v>1.5829000499999999</v>
      </c>
      <c r="H75">
        <v>9.9000003020963209E+37</v>
      </c>
      <c r="K75" s="2">
        <f>TREND(Calibration!$A$2:$A$4,Calibration!$B$2:$B$4,C75)</f>
        <v>459.92851993566188</v>
      </c>
      <c r="L75" s="2">
        <f>TREND(Calibration!$A$2:$A$4,Calibration!$C$2:$C$4,E75)</f>
        <v>1162.0738999554799</v>
      </c>
      <c r="M75" s="2">
        <f>TREND(Calibration!$A$2:$A$4,Calibration!$D$2:$D$4,G75)</f>
        <v>611.50161302651873</v>
      </c>
    </row>
    <row r="76" spans="1:13" x14ac:dyDescent="0.25">
      <c r="A76">
        <v>368322</v>
      </c>
      <c r="B76">
        <v>14.274000170000001</v>
      </c>
      <c r="C76">
        <v>0.72310001000000002</v>
      </c>
      <c r="D76">
        <v>39.776000979999999</v>
      </c>
      <c r="E76">
        <v>2.9453999999999998</v>
      </c>
      <c r="F76">
        <v>9.9000003020963209E+37</v>
      </c>
      <c r="G76">
        <v>1.5822999499999999</v>
      </c>
      <c r="H76">
        <v>930.37097168000003</v>
      </c>
      <c r="K76" s="2">
        <f>TREND(Calibration!$A$2:$A$4,Calibration!$B$2:$B$4,C76)</f>
        <v>460.23522375024544</v>
      </c>
      <c r="L76" s="2">
        <f>TREND(Calibration!$A$2:$A$4,Calibration!$C$2:$C$4,E76)</f>
        <v>1171.9053687139028</v>
      </c>
      <c r="M76" s="2">
        <f>TREND(Calibration!$A$2:$A$4,Calibration!$D$2:$D$4,G76)</f>
        <v>611.25422842709395</v>
      </c>
    </row>
    <row r="77" spans="1:13" x14ac:dyDescent="0.25">
      <c r="A77">
        <v>373321</v>
      </c>
      <c r="B77">
        <v>14.24800014</v>
      </c>
      <c r="C77">
        <v>0.72469996999999997</v>
      </c>
      <c r="D77">
        <v>233.22200011999999</v>
      </c>
      <c r="E77">
        <v>3.62849998</v>
      </c>
      <c r="F77">
        <v>9.9000003020963209E+37</v>
      </c>
      <c r="G77">
        <v>1.5822999499999999</v>
      </c>
      <c r="H77">
        <v>9.9000003020963209E+37</v>
      </c>
      <c r="K77" s="2">
        <f>TREND(Calibration!$A$2:$A$4,Calibration!$B$2:$B$4,C77)</f>
        <v>461.21659253848048</v>
      </c>
      <c r="L77" s="2">
        <f>TREND(Calibration!$A$2:$A$4,Calibration!$C$2:$C$4,E77)</f>
        <v>1448.2777339407769</v>
      </c>
      <c r="M77" s="2">
        <f>TREND(Calibration!$A$2:$A$4,Calibration!$D$2:$D$4,G77)</f>
        <v>611.25422842709395</v>
      </c>
    </row>
    <row r="78" spans="1:13" x14ac:dyDescent="0.25">
      <c r="A78">
        <v>378322</v>
      </c>
      <c r="B78">
        <v>14.18000031</v>
      </c>
      <c r="C78">
        <v>0.72369998999999996</v>
      </c>
      <c r="D78">
        <v>1140.5649414100001</v>
      </c>
      <c r="E78">
        <v>3.70630002</v>
      </c>
      <c r="F78">
        <v>9.9000003020963209E+37</v>
      </c>
      <c r="G78">
        <v>1.59309995</v>
      </c>
      <c r="H78">
        <v>9.9000003020963209E+37</v>
      </c>
      <c r="K78" s="2">
        <f>TREND(Calibration!$A$2:$A$4,Calibration!$B$2:$B$4,C78)</f>
        <v>460.60323397897946</v>
      </c>
      <c r="L78" s="2">
        <f>TREND(Calibration!$A$2:$A$4,Calibration!$C$2:$C$4,E78)</f>
        <v>1479.7545041048536</v>
      </c>
      <c r="M78" s="2">
        <f>TREND(Calibration!$A$2:$A$4,Calibration!$D$2:$D$4,G78)</f>
        <v>615.70640918661218</v>
      </c>
    </row>
    <row r="79" spans="1:13" x14ac:dyDescent="0.25">
      <c r="A79">
        <v>383322</v>
      </c>
      <c r="B79">
        <v>14.08199978</v>
      </c>
      <c r="C79">
        <v>0.72149998000000004</v>
      </c>
      <c r="D79">
        <v>413.05300903</v>
      </c>
      <c r="E79">
        <v>2.7040000000000002</v>
      </c>
      <c r="F79">
        <v>9.9000003020963209E+37</v>
      </c>
      <c r="G79">
        <v>1.5958000400000001</v>
      </c>
      <c r="H79">
        <v>1020.5700073199999</v>
      </c>
      <c r="K79" s="2">
        <f>TREND(Calibration!$A$2:$A$4,Calibration!$B$2:$B$4,C79)</f>
        <v>459.25381202605251</v>
      </c>
      <c r="L79" s="2">
        <f>TREND(Calibration!$A$2:$A$4,Calibration!$C$2:$C$4,E79)</f>
        <v>1074.238422557987</v>
      </c>
      <c r="M79" s="2">
        <f>TREND(Calibration!$A$2:$A$4,Calibration!$D$2:$D$4,G79)</f>
        <v>616.8194914779981</v>
      </c>
    </row>
    <row r="80" spans="1:13" x14ac:dyDescent="0.25">
      <c r="A80">
        <v>388322</v>
      </c>
      <c r="B80">
        <v>14.02099991</v>
      </c>
      <c r="C80">
        <v>0.72199999999999998</v>
      </c>
      <c r="D80">
        <v>638.35302734000004</v>
      </c>
      <c r="E80">
        <v>2.5748999100000001</v>
      </c>
      <c r="F80">
        <v>9.9000003020963209E+37</v>
      </c>
      <c r="G80">
        <v>1.59529996</v>
      </c>
      <c r="H80">
        <v>9.9000003020963209E+37</v>
      </c>
      <c r="K80" s="2">
        <f>TREND(Calibration!$A$2:$A$4,Calibration!$B$2:$B$4,C80)</f>
        <v>459.5605097069278</v>
      </c>
      <c r="L80" s="2">
        <f>TREND(Calibration!$A$2:$A$4,Calibration!$C$2:$C$4,E80)</f>
        <v>1022.0063946426847</v>
      </c>
      <c r="M80" s="2">
        <f>TREND(Calibration!$A$2:$A$4,Calibration!$D$2:$D$4,G80)</f>
        <v>616.61333901927401</v>
      </c>
    </row>
    <row r="81" spans="1:13" x14ac:dyDescent="0.25">
      <c r="A81">
        <v>393322</v>
      </c>
      <c r="B81">
        <v>13.96500015</v>
      </c>
      <c r="C81">
        <v>0.71719997999999996</v>
      </c>
      <c r="D81">
        <v>475.72399902000001</v>
      </c>
      <c r="E81">
        <v>3.1154999700000001</v>
      </c>
      <c r="F81">
        <v>9.9000003020963209E+37</v>
      </c>
      <c r="G81">
        <v>1.61580002</v>
      </c>
      <c r="H81">
        <v>9.9000003020963209E+37</v>
      </c>
      <c r="K81" s="2">
        <f>TREND(Calibration!$A$2:$A$4,Calibration!$B$2:$B$4,C81)</f>
        <v>456.61631747030685</v>
      </c>
      <c r="L81" s="2">
        <f>TREND(Calibration!$A$2:$A$4,Calibration!$C$2:$C$4,E81)</f>
        <v>1240.7253546754314</v>
      </c>
      <c r="M81" s="2">
        <f>TREND(Calibration!$A$2:$A$4,Calibration!$D$2:$D$4,G81)</f>
        <v>625.06426241751171</v>
      </c>
    </row>
    <row r="82" spans="1:13" x14ac:dyDescent="0.25">
      <c r="A82">
        <v>398321</v>
      </c>
      <c r="B82">
        <v>13.942999840000001</v>
      </c>
      <c r="C82">
        <v>0.71289997999999999</v>
      </c>
      <c r="D82">
        <v>261.37298584000001</v>
      </c>
      <c r="E82">
        <v>3.0085999999999999</v>
      </c>
      <c r="F82">
        <v>9.9000003020963209E+37</v>
      </c>
      <c r="G82">
        <v>1.6066000499999999</v>
      </c>
      <c r="H82">
        <v>1246.8709716799999</v>
      </c>
      <c r="K82" s="2">
        <f>TREND(Calibration!$A$2:$A$4,Calibration!$B$2:$B$4,C82)</f>
        <v>453.97882291456125</v>
      </c>
      <c r="L82" s="2">
        <f>TREND(Calibration!$A$2:$A$4,Calibration!$C$2:$C$4,E82)</f>
        <v>1197.4751740041013</v>
      </c>
      <c r="M82" s="2">
        <f>TREND(Calibration!$A$2:$A$4,Calibration!$D$2:$D$4,G82)</f>
        <v>621.27167635990577</v>
      </c>
    </row>
    <row r="83" spans="1:13" x14ac:dyDescent="0.25">
      <c r="A83">
        <v>403322</v>
      </c>
      <c r="B83">
        <v>13.946000099999999</v>
      </c>
      <c r="C83">
        <v>0.71660000000000001</v>
      </c>
      <c r="D83">
        <v>531.90197753999996</v>
      </c>
      <c r="E83">
        <v>3.06469989</v>
      </c>
      <c r="F83">
        <v>9.9000003020963209E+37</v>
      </c>
      <c r="G83">
        <v>1.6007000199999999</v>
      </c>
      <c r="H83">
        <v>1287.7290039100001</v>
      </c>
      <c r="K83" s="2">
        <f>TREND(Calibration!$A$2:$A$4,Calibration!$B$2:$B$4,C83)</f>
        <v>456.24830724157289</v>
      </c>
      <c r="L83" s="2">
        <f>TREND(Calibration!$A$2:$A$4,Calibration!$C$2:$C$4,E83)</f>
        <v>1220.172377550012</v>
      </c>
      <c r="M83" s="2">
        <f>TREND(Calibration!$A$2:$A$4,Calibration!$D$2:$D$4,G83)</f>
        <v>618.83945413337062</v>
      </c>
    </row>
    <row r="84" spans="1:13" x14ac:dyDescent="0.25">
      <c r="A84">
        <v>408322</v>
      </c>
      <c r="B84">
        <v>13.994999890000001</v>
      </c>
      <c r="C84">
        <v>0.71880001000000004</v>
      </c>
      <c r="D84">
        <v>550.62902831999997</v>
      </c>
      <c r="E84">
        <v>3.56590009</v>
      </c>
      <c r="F84">
        <v>9.9000003020963209E+37</v>
      </c>
      <c r="G84">
        <v>1.59099996</v>
      </c>
      <c r="H84">
        <v>9.9000003020963209E+37</v>
      </c>
      <c r="K84" s="2">
        <f>TREND(Calibration!$A$2:$A$4,Calibration!$B$2:$B$4,C84)</f>
        <v>457.59772919449989</v>
      </c>
      <c r="L84" s="2">
        <f>TREND(Calibration!$A$2:$A$4,Calibration!$C$2:$C$4,E84)</f>
        <v>1422.9507244710326</v>
      </c>
      <c r="M84" s="2">
        <f>TREND(Calibration!$A$2:$A$4,Calibration!$D$2:$D$4,G84)</f>
        <v>614.84071149465103</v>
      </c>
    </row>
    <row r="85" spans="1:13" x14ac:dyDescent="0.25">
      <c r="A85">
        <v>413322</v>
      </c>
      <c r="B85">
        <v>13.972000120000001</v>
      </c>
      <c r="C85">
        <v>0.72100001999999996</v>
      </c>
      <c r="D85">
        <v>782.06701659999999</v>
      </c>
      <c r="E85">
        <v>2.7530999199999999</v>
      </c>
      <c r="F85">
        <v>9.9000003020963209E+37</v>
      </c>
      <c r="G85">
        <v>1.58990002</v>
      </c>
      <c r="H85">
        <v>9.9000003020963209E+37</v>
      </c>
      <c r="K85" s="2">
        <f>TREND(Calibration!$A$2:$A$4,Calibration!$B$2:$B$4,C85)</f>
        <v>458.94715114742678</v>
      </c>
      <c r="L85" s="2">
        <f>TREND(Calibration!$A$2:$A$4,Calibration!$C$2:$C$4,E85)</f>
        <v>1094.1035395542576</v>
      </c>
      <c r="M85" s="2">
        <f>TREND(Calibration!$A$2:$A$4,Calibration!$D$2:$D$4,G85)</f>
        <v>614.38727337385239</v>
      </c>
    </row>
    <row r="86" spans="1:13" x14ac:dyDescent="0.25">
      <c r="A86">
        <v>418322</v>
      </c>
      <c r="B86">
        <v>13.95300007</v>
      </c>
      <c r="C86">
        <v>0.71829997999999995</v>
      </c>
      <c r="D86">
        <v>1072.5529785199999</v>
      </c>
      <c r="E86">
        <v>2.3210999999999999</v>
      </c>
      <c r="F86">
        <v>9.9000003020963209E+37</v>
      </c>
      <c r="G86">
        <v>1.6007000199999999</v>
      </c>
      <c r="H86">
        <v>9.9000003020963209E+37</v>
      </c>
      <c r="K86" s="2">
        <f>TREND(Calibration!$A$2:$A$4,Calibration!$B$2:$B$4,C86)</f>
        <v>457.29102537991622</v>
      </c>
      <c r="L86" s="2">
        <f>TREND(Calibration!$A$2:$A$4,Calibration!$C$2:$C$4,E86)</f>
        <v>919.32262436784481</v>
      </c>
      <c r="M86" s="2">
        <f>TREND(Calibration!$A$2:$A$4,Calibration!$D$2:$D$4,G86)</f>
        <v>618.83945413337062</v>
      </c>
    </row>
    <row r="87" spans="1:13" x14ac:dyDescent="0.25">
      <c r="A87">
        <v>423322</v>
      </c>
      <c r="B87">
        <v>13.96899986</v>
      </c>
      <c r="C87">
        <v>0.71179998</v>
      </c>
      <c r="D87">
        <v>1224.2390136700001</v>
      </c>
      <c r="E87">
        <v>2.6466999100000002</v>
      </c>
      <c r="F87">
        <v>9.9000003020963209E+37</v>
      </c>
      <c r="G87">
        <v>1.61259997</v>
      </c>
      <c r="H87">
        <v>9.9000003020963209E+37</v>
      </c>
      <c r="K87" s="2">
        <f>TREND(Calibration!$A$2:$A$4,Calibration!$B$2:$B$4,C87)</f>
        <v>453.30411500495194</v>
      </c>
      <c r="L87" s="2">
        <f>TREND(Calibration!$A$2:$A$4,Calibration!$C$2:$C$4,E87)</f>
        <v>1051.0556354628786</v>
      </c>
      <c r="M87" s="2">
        <f>TREND(Calibration!$A$2:$A$4,Calibration!$D$2:$D$4,G87)</f>
        <v>623.74507713607693</v>
      </c>
    </row>
    <row r="88" spans="1:13" x14ac:dyDescent="0.25">
      <c r="A88">
        <v>428322</v>
      </c>
      <c r="B88">
        <v>13.977999690000001</v>
      </c>
      <c r="C88">
        <v>0.71020000999999999</v>
      </c>
      <c r="D88">
        <v>743.67199706999997</v>
      </c>
      <c r="E88">
        <v>1.9457999500000001</v>
      </c>
      <c r="F88">
        <v>9.9000003020963209E+37</v>
      </c>
      <c r="G88">
        <v>1.61360002</v>
      </c>
      <c r="H88">
        <v>9.9000003020963209E+37</v>
      </c>
      <c r="K88" s="2">
        <f>TREND(Calibration!$A$2:$A$4,Calibration!$B$2:$B$4,C88)</f>
        <v>452.32274008300863</v>
      </c>
      <c r="L88" s="2">
        <f>TREND(Calibration!$A$2:$A$4,Calibration!$C$2:$C$4,E88)</f>
        <v>767.48165595167814</v>
      </c>
      <c r="M88" s="2">
        <f>TREND(Calibration!$A$2:$A$4,Calibration!$D$2:$D$4,G88)</f>
        <v>624.15733670723955</v>
      </c>
    </row>
    <row r="89" spans="1:13" x14ac:dyDescent="0.25">
      <c r="A89">
        <v>433321</v>
      </c>
      <c r="B89">
        <v>13.972000120000001</v>
      </c>
      <c r="C89">
        <v>0.71230000000000004</v>
      </c>
      <c r="D89">
        <v>616.72601318</v>
      </c>
      <c r="E89">
        <v>2.1817998900000002</v>
      </c>
      <c r="F89">
        <v>9.9000003020963209E+37</v>
      </c>
      <c r="G89">
        <v>1.6288000300000001</v>
      </c>
      <c r="H89">
        <v>1158.18395996</v>
      </c>
      <c r="K89" s="2">
        <f>TREND(Calibration!$A$2:$A$4,Calibration!$B$2:$B$4,C89)</f>
        <v>453.61081268582728</v>
      </c>
      <c r="L89" s="2">
        <f>TREND(Calibration!$A$2:$A$4,Calibration!$C$2:$C$4,E89)</f>
        <v>862.96381598804703</v>
      </c>
      <c r="M89" s="2">
        <f>TREND(Calibration!$A$2:$A$4,Calibration!$D$2:$D$4,G89)</f>
        <v>630.42337300969177</v>
      </c>
    </row>
    <row r="90" spans="1:13" x14ac:dyDescent="0.25">
      <c r="A90">
        <v>438322</v>
      </c>
      <c r="B90">
        <v>13.99100018</v>
      </c>
      <c r="C90">
        <v>0.72259998000000003</v>
      </c>
      <c r="D90">
        <v>9.9000003020963209E+37</v>
      </c>
      <c r="E90">
        <v>3.7349000000000001</v>
      </c>
      <c r="F90">
        <v>9.9000003020963209E+37</v>
      </c>
      <c r="G90">
        <v>1.6352000200000001</v>
      </c>
      <c r="H90">
        <v>9.9000003020963209E+37</v>
      </c>
      <c r="K90" s="2">
        <f>TREND(Calibration!$A$2:$A$4,Calibration!$B$2:$B$4,C90)</f>
        <v>459.92851993566188</v>
      </c>
      <c r="L90" s="2">
        <f>TREND(Calibration!$A$2:$A$4,Calibration!$C$2:$C$4,E90)</f>
        <v>1491.3256420780115</v>
      </c>
      <c r="M90" s="2">
        <f>TREND(Calibration!$A$2:$A$4,Calibration!$D$2:$D$4,G90)</f>
        <v>633.06169822627589</v>
      </c>
    </row>
    <row r="91" spans="1:13" x14ac:dyDescent="0.25">
      <c r="A91">
        <v>443322</v>
      </c>
      <c r="B91">
        <v>13.99800014</v>
      </c>
      <c r="C91">
        <v>0.71719997999999996</v>
      </c>
      <c r="D91">
        <v>934.90399170000001</v>
      </c>
      <c r="E91">
        <v>5.0029001199999996</v>
      </c>
      <c r="F91">
        <v>9.9000003020963209E+37</v>
      </c>
      <c r="G91">
        <v>1.625</v>
      </c>
      <c r="H91">
        <v>9.9000003020963209E+37</v>
      </c>
      <c r="K91" s="2">
        <f>TREND(Calibration!$A$2:$A$4,Calibration!$B$2:$B$4,C91)</f>
        <v>456.61631747030685</v>
      </c>
      <c r="L91" s="2">
        <f>TREND(Calibration!$A$2:$A$4,Calibration!$C$2:$C$4,E91)</f>
        <v>2004.3401385392174</v>
      </c>
      <c r="M91" s="2">
        <f>TREND(Calibration!$A$2:$A$4,Calibration!$D$2:$D$4,G91)</f>
        <v>628.85685259750733</v>
      </c>
    </row>
    <row r="92" spans="1:13" x14ac:dyDescent="0.25">
      <c r="A92">
        <v>448322</v>
      </c>
      <c r="B92">
        <v>13.994999890000001</v>
      </c>
      <c r="C92">
        <v>0.72850000999999998</v>
      </c>
      <c r="D92">
        <v>355.55700683999999</v>
      </c>
      <c r="E92">
        <v>3.4590001099999999</v>
      </c>
      <c r="F92">
        <v>9.9000003020963209E+37</v>
      </c>
      <c r="G92">
        <v>1.61469996</v>
      </c>
      <c r="H92">
        <v>1079.04199219</v>
      </c>
      <c r="K92" s="2">
        <f>TREND(Calibration!$A$2:$A$4,Calibration!$B$2:$B$4,C92)</f>
        <v>463.54742621560041</v>
      </c>
      <c r="L92" s="2">
        <f>TREND(Calibration!$A$2:$A$4,Calibration!$C$2:$C$4,E92)</f>
        <v>1379.7005397538474</v>
      </c>
      <c r="M92" s="2">
        <f>TREND(Calibration!$A$2:$A$4,Calibration!$D$2:$D$4,G92)</f>
        <v>624.61077482803807</v>
      </c>
    </row>
    <row r="93" spans="1:13" x14ac:dyDescent="0.25">
      <c r="A93">
        <v>453322</v>
      </c>
      <c r="B93">
        <v>14.039999959999999</v>
      </c>
      <c r="C93">
        <v>0.73070002000000001</v>
      </c>
      <c r="D93">
        <v>901.55999756000006</v>
      </c>
      <c r="E93">
        <v>2.7904000299999998</v>
      </c>
      <c r="F93">
        <v>9.9000003020963209E+37</v>
      </c>
      <c r="G93">
        <v>1.6099000000000001</v>
      </c>
      <c r="H93">
        <v>9.9000003020963209E+37</v>
      </c>
      <c r="K93" s="2">
        <f>TREND(Calibration!$A$2:$A$4,Calibration!$B$2:$B$4,C93)</f>
        <v>464.89684816852736</v>
      </c>
      <c r="L93" s="2">
        <f>TREND(Calibration!$A$2:$A$4,Calibration!$C$2:$C$4,E93)</f>
        <v>1109.1946242062036</v>
      </c>
      <c r="M93" s="2">
        <f>TREND(Calibration!$A$2:$A$4,Calibration!$D$2:$D$4,G93)</f>
        <v>622.63204431336624</v>
      </c>
    </row>
    <row r="94" spans="1:13" x14ac:dyDescent="0.25">
      <c r="A94">
        <v>458322</v>
      </c>
      <c r="B94">
        <v>14.123999599999999</v>
      </c>
      <c r="C94">
        <v>0.72909999000000003</v>
      </c>
      <c r="D94">
        <v>9.9000003020963209E+37</v>
      </c>
      <c r="E94">
        <v>3.8596999599999999</v>
      </c>
      <c r="F94">
        <v>9.9000003020963209E+37</v>
      </c>
      <c r="G94">
        <v>1.60549998</v>
      </c>
      <c r="H94">
        <v>1269.5329589800001</v>
      </c>
      <c r="K94" s="2">
        <f>TREND(Calibration!$A$2:$A$4,Calibration!$B$2:$B$4,C94)</f>
        <v>463.91543644433443</v>
      </c>
      <c r="L94" s="2">
        <f>TREND(Calibration!$A$2:$A$4,Calibration!$C$2:$C$4,E94)</f>
        <v>1541.8178996321974</v>
      </c>
      <c r="M94" s="2">
        <f>TREND(Calibration!$A$2:$A$4,Calibration!$D$2:$D$4,G94)</f>
        <v>620.81818464804257</v>
      </c>
    </row>
    <row r="95" spans="1:13" x14ac:dyDescent="0.25">
      <c r="A95">
        <v>463322</v>
      </c>
      <c r="B95">
        <v>14.26399994</v>
      </c>
      <c r="C95">
        <v>0.72909999000000003</v>
      </c>
      <c r="D95">
        <v>719.37902831999997</v>
      </c>
      <c r="E95">
        <v>3.5794000600000002</v>
      </c>
      <c r="F95">
        <v>9.9000003020963209E+37</v>
      </c>
      <c r="G95">
        <v>1.60339999</v>
      </c>
      <c r="H95">
        <v>9.9000003020963209E+37</v>
      </c>
      <c r="K95" s="2">
        <f>TREND(Calibration!$A$2:$A$4,Calibration!$B$2:$B$4,C95)</f>
        <v>463.91543644433443</v>
      </c>
      <c r="L95" s="2">
        <f>TREND(Calibration!$A$2:$A$4,Calibration!$C$2:$C$4,E95)</f>
        <v>1428.4126169445062</v>
      </c>
      <c r="M95" s="2">
        <f>TREND(Calibration!$A$2:$A$4,Calibration!$D$2:$D$4,G95)</f>
        <v>619.95248695608143</v>
      </c>
    </row>
    <row r="96" spans="1:13" x14ac:dyDescent="0.25">
      <c r="A96">
        <v>468322</v>
      </c>
      <c r="B96">
        <v>14.352000240000001</v>
      </c>
      <c r="C96">
        <v>0.72640002000000004</v>
      </c>
      <c r="D96">
        <v>1218.7010498</v>
      </c>
      <c r="E96">
        <v>2.3141000300000001</v>
      </c>
      <c r="F96">
        <v>1150.1510009799999</v>
      </c>
      <c r="G96">
        <v>1.6001000400000001</v>
      </c>
      <c r="H96">
        <v>9.9000003020963209E+37</v>
      </c>
      <c r="K96" s="2">
        <f>TREND(Calibration!$A$2:$A$4,Calibration!$B$2:$B$4,C96)</f>
        <v>462.25935361278175</v>
      </c>
      <c r="L96" s="2">
        <f>TREND(Calibration!$A$2:$A$4,Calibration!$C$2:$C$4,E96)</f>
        <v>916.4905378182051</v>
      </c>
      <c r="M96" s="2">
        <f>TREND(Calibration!$A$2:$A$4,Calibration!$D$2:$D$4,G96)</f>
        <v>618.59211900262108</v>
      </c>
    </row>
    <row r="97" spans="1:13" x14ac:dyDescent="0.25">
      <c r="A97">
        <v>473322</v>
      </c>
      <c r="B97">
        <v>14.425999640000001</v>
      </c>
      <c r="C97">
        <v>0.72909999000000003</v>
      </c>
      <c r="D97">
        <v>927.29699706999997</v>
      </c>
      <c r="E97">
        <v>3.1668000200000002</v>
      </c>
      <c r="F97">
        <v>9.9000003020963209E+37</v>
      </c>
      <c r="G97">
        <v>1.59850001</v>
      </c>
      <c r="H97">
        <v>856.53601074000005</v>
      </c>
      <c r="K97" s="2">
        <f>TREND(Calibration!$A$2:$A$4,Calibration!$B$2:$B$4,C97)</f>
        <v>463.91543644433443</v>
      </c>
      <c r="L97" s="2">
        <f>TREND(Calibration!$A$2:$A$4,Calibration!$C$2:$C$4,E97)</f>
        <v>1261.4806124266568</v>
      </c>
      <c r="M97" s="2">
        <f>TREND(Calibration!$A$2:$A$4,Calibration!$D$2:$D$4,G97)</f>
        <v>617.93252430070879</v>
      </c>
    </row>
    <row r="98" spans="1:13" x14ac:dyDescent="0.25">
      <c r="A98">
        <v>478322</v>
      </c>
      <c r="B98">
        <v>14.60499954</v>
      </c>
      <c r="C98">
        <v>0.72909999000000003</v>
      </c>
      <c r="D98">
        <v>9.9000003020963209E+37</v>
      </c>
      <c r="E98">
        <v>4.4963998800000002</v>
      </c>
      <c r="F98">
        <v>9.9000003020963209E+37</v>
      </c>
      <c r="G98">
        <v>1.6060999600000001</v>
      </c>
      <c r="H98">
        <v>9.9000003020963209E+37</v>
      </c>
      <c r="K98" s="2">
        <f>TREND(Calibration!$A$2:$A$4,Calibration!$B$2:$B$4,C98)</f>
        <v>463.91543644433443</v>
      </c>
      <c r="L98" s="2">
        <f>TREND(Calibration!$A$2:$A$4,Calibration!$C$2:$C$4,E98)</f>
        <v>1799.4174721430347</v>
      </c>
      <c r="M98" s="2">
        <f>TREND(Calibration!$A$2:$A$4,Calibration!$D$2:$D$4,G98)</f>
        <v>621.06551977879224</v>
      </c>
    </row>
    <row r="99" spans="1:13" x14ac:dyDescent="0.25">
      <c r="A99">
        <v>483322</v>
      </c>
      <c r="B99">
        <v>14.71500015</v>
      </c>
      <c r="C99">
        <v>0.72850000999999998</v>
      </c>
      <c r="D99">
        <v>494.77499390000003</v>
      </c>
      <c r="E99">
        <v>3.6631</v>
      </c>
      <c r="F99">
        <v>9.9000003020963209E+37</v>
      </c>
      <c r="G99">
        <v>1.6211999699999999</v>
      </c>
      <c r="H99">
        <v>9.9000003020963209E+37</v>
      </c>
      <c r="K99" s="2">
        <f>TREND(Calibration!$A$2:$A$4,Calibration!$B$2:$B$4,C99)</f>
        <v>463.54742621560041</v>
      </c>
      <c r="L99" s="2">
        <f>TREND(Calibration!$A$2:$A$4,Calibration!$C$2:$C$4,E99)</f>
        <v>1462.2764012578177</v>
      </c>
      <c r="M99" s="2">
        <f>TREND(Calibration!$A$2:$A$4,Calibration!$D$2:$D$4,G99)</f>
        <v>627.29033218532288</v>
      </c>
    </row>
    <row r="100" spans="1:13" x14ac:dyDescent="0.25">
      <c r="A100">
        <v>488320</v>
      </c>
      <c r="B100">
        <v>14.786000250000001</v>
      </c>
      <c r="C100">
        <v>0.72100001999999996</v>
      </c>
      <c r="D100">
        <v>513.78399658000001</v>
      </c>
      <c r="E100">
        <v>3.0641999200000001</v>
      </c>
      <c r="F100">
        <v>9.9000003020963209E+37</v>
      </c>
      <c r="G100">
        <v>1.6223000299999999</v>
      </c>
      <c r="H100">
        <v>9.9000003020963209E+37</v>
      </c>
      <c r="K100" s="2">
        <f>TREND(Calibration!$A$2:$A$4,Calibration!$B$2:$B$4,C100)</f>
        <v>458.94715114742678</v>
      </c>
      <c r="L100" s="2">
        <f>TREND(Calibration!$A$2:$A$4,Calibration!$C$2:$C$4,E100)</f>
        <v>1219.970096924206</v>
      </c>
      <c r="M100" s="2">
        <f>TREND(Calibration!$A$2:$A$4,Calibration!$D$2:$D$4,G100)</f>
        <v>627.74381977479652</v>
      </c>
    </row>
    <row r="101" spans="1:13" x14ac:dyDescent="0.25">
      <c r="A101">
        <v>493320</v>
      </c>
      <c r="B101">
        <v>14.838000299999999</v>
      </c>
      <c r="C101">
        <v>0.72799999000000004</v>
      </c>
      <c r="D101">
        <v>569.68402100000003</v>
      </c>
      <c r="E101">
        <v>2.1078000100000001</v>
      </c>
      <c r="F101">
        <v>9.9000003020963209E+37</v>
      </c>
      <c r="G101">
        <v>1.6211999699999999</v>
      </c>
      <c r="H101">
        <v>9.9000003020963209E+37</v>
      </c>
      <c r="K101" s="2">
        <f>TREND(Calibration!$A$2:$A$4,Calibration!$B$2:$B$4,C101)</f>
        <v>463.24072853472512</v>
      </c>
      <c r="L101" s="2">
        <f>TREND(Calibration!$A$2:$A$4,Calibration!$C$2:$C$4,E101)</f>
        <v>833.02453555928048</v>
      </c>
      <c r="M101" s="2">
        <f>TREND(Calibration!$A$2:$A$4,Calibration!$D$2:$D$4,G101)</f>
        <v>627.29033218532288</v>
      </c>
    </row>
    <row r="102" spans="1:13" x14ac:dyDescent="0.25">
      <c r="A102">
        <v>498320</v>
      </c>
      <c r="B102">
        <v>14.94200039</v>
      </c>
      <c r="C102">
        <v>0.72850000999999998</v>
      </c>
      <c r="D102">
        <v>844.56097411999997</v>
      </c>
      <c r="E102">
        <v>3.3627998799999999</v>
      </c>
      <c r="F102">
        <v>9.9000003020963209E+37</v>
      </c>
      <c r="G102">
        <v>1.61960006</v>
      </c>
      <c r="H102">
        <v>9.9000003020963209E+37</v>
      </c>
      <c r="K102" s="2">
        <f>TREND(Calibration!$A$2:$A$4,Calibration!$B$2:$B$4,C102)</f>
        <v>463.54742621560041</v>
      </c>
      <c r="L102" s="2">
        <f>TREND(Calibration!$A$2:$A$4,Calibration!$C$2:$C$4,E102)</f>
        <v>1340.7793190264374</v>
      </c>
      <c r="M102" s="2">
        <f>TREND(Calibration!$A$2:$A$4,Calibration!$D$2:$D$4,G102)</f>
        <v>626.63078695208583</v>
      </c>
    </row>
    <row r="103" spans="1:13" x14ac:dyDescent="0.25">
      <c r="A103">
        <v>503320</v>
      </c>
      <c r="B103">
        <v>14.98400021</v>
      </c>
      <c r="C103">
        <v>0.73180002</v>
      </c>
      <c r="D103">
        <v>946.67102050999995</v>
      </c>
      <c r="E103">
        <v>3.06469989</v>
      </c>
      <c r="F103">
        <v>9.9000003020963209E+37</v>
      </c>
      <c r="G103">
        <v>1.62010002</v>
      </c>
      <c r="H103">
        <v>9.9000003020963209E+37</v>
      </c>
      <c r="K103" s="2">
        <f>TREND(Calibration!$A$2:$A$4,Calibration!$B$2:$B$4,C103)</f>
        <v>465.57155607813672</v>
      </c>
      <c r="L103" s="2">
        <f>TREND(Calibration!$A$2:$A$4,Calibration!$C$2:$C$4,E103)</f>
        <v>1220.172377550012</v>
      </c>
      <c r="M103" s="2">
        <f>TREND(Calibration!$A$2:$A$4,Calibration!$D$2:$D$4,G103)</f>
        <v>626.83688994213469</v>
      </c>
    </row>
    <row r="104" spans="1:13" x14ac:dyDescent="0.25">
      <c r="A104">
        <v>508320</v>
      </c>
      <c r="B104">
        <v>14.99400043</v>
      </c>
      <c r="C104">
        <v>0.73549998000000005</v>
      </c>
      <c r="D104">
        <v>605.18402100000003</v>
      </c>
      <c r="E104">
        <v>4.2469000799999996</v>
      </c>
      <c r="F104">
        <v>9.9000003020963209E+37</v>
      </c>
      <c r="G104">
        <v>1.63849998</v>
      </c>
      <c r="H104">
        <v>1313.1350097699999</v>
      </c>
      <c r="K104" s="2">
        <f>TREND(Calibration!$A$2:$A$4,Calibration!$B$2:$B$4,C104)</f>
        <v>467.84100360289875</v>
      </c>
      <c r="L104" s="2">
        <f>TREND(Calibration!$A$2:$A$4,Calibration!$C$2:$C$4,E104)</f>
        <v>1698.4734641376001</v>
      </c>
      <c r="M104" s="2">
        <f>TREND(Calibration!$A$2:$A$4,Calibration!$D$2:$D$4,G104)</f>
        <v>634.4220703021258</v>
      </c>
    </row>
    <row r="105" spans="1:13" x14ac:dyDescent="0.25">
      <c r="A105">
        <v>513320</v>
      </c>
      <c r="B105">
        <v>15.04599953</v>
      </c>
      <c r="C105">
        <v>0.73659998000000004</v>
      </c>
      <c r="D105">
        <v>9.9000003020963209E+37</v>
      </c>
      <c r="E105">
        <v>4.2912001599999998</v>
      </c>
      <c r="F105">
        <v>9.9000003020963209E+37</v>
      </c>
      <c r="G105">
        <v>1.6433000600000001</v>
      </c>
      <c r="H105">
        <v>9.9000003020963209E+37</v>
      </c>
      <c r="K105" s="2">
        <f>TREND(Calibration!$A$2:$A$4,Calibration!$B$2:$B$4,C105)</f>
        <v>468.51571151250806</v>
      </c>
      <c r="L105" s="2">
        <f>TREND(Calibration!$A$2:$A$4,Calibration!$C$2:$C$4,E105)</f>
        <v>1716.3966353391859</v>
      </c>
      <c r="M105" s="2">
        <f>TREND(Calibration!$A$2:$A$4,Calibration!$D$2:$D$4,G105)</f>
        <v>636.40085028547287</v>
      </c>
    </row>
    <row r="106" spans="1:13" x14ac:dyDescent="0.25">
      <c r="A106">
        <v>518321</v>
      </c>
      <c r="B106">
        <v>15.02000046</v>
      </c>
      <c r="C106">
        <v>0.72640002000000004</v>
      </c>
      <c r="D106">
        <v>143.51400756999999</v>
      </c>
      <c r="E106">
        <v>2.8768000599999999</v>
      </c>
      <c r="F106">
        <v>9.9000003020963209E+37</v>
      </c>
      <c r="G106">
        <v>1.63629997</v>
      </c>
      <c r="H106">
        <v>9.9000003020963209E+37</v>
      </c>
      <c r="K106" s="2">
        <f>TREND(Calibration!$A$2:$A$4,Calibration!$B$2:$B$4,C106)</f>
        <v>462.25935361278175</v>
      </c>
      <c r="L106" s="2">
        <f>TREND(Calibration!$A$2:$A$4,Calibration!$C$2:$C$4,E106)</f>
        <v>1144.1508258544204</v>
      </c>
      <c r="M106" s="2">
        <f>TREND(Calibration!$A$2:$A$4,Calibration!$D$2:$D$4,G106)</f>
        <v>633.51514046946409</v>
      </c>
    </row>
    <row r="107" spans="1:13" x14ac:dyDescent="0.25">
      <c r="A107">
        <v>523320</v>
      </c>
      <c r="B107">
        <v>15.11100006</v>
      </c>
      <c r="C107">
        <v>0.73720001999999996</v>
      </c>
      <c r="D107">
        <v>-9.9000003020963209E+37</v>
      </c>
      <c r="E107">
        <v>3.5836999399999998</v>
      </c>
      <c r="F107">
        <v>9.9000003020963209E+37</v>
      </c>
      <c r="G107">
        <v>1.6288000300000001</v>
      </c>
      <c r="H107">
        <v>955.77502441000001</v>
      </c>
      <c r="K107" s="2">
        <f>TREND(Calibration!$A$2:$A$4,Calibration!$B$2:$B$4,C107)</f>
        <v>468.88375854349164</v>
      </c>
      <c r="L107" s="2">
        <f>TREND(Calibration!$A$2:$A$4,Calibration!$C$2:$C$4,E107)</f>
        <v>1430.1522861592405</v>
      </c>
      <c r="M107" s="2">
        <f>TREND(Calibration!$A$2:$A$4,Calibration!$D$2:$D$4,G107)</f>
        <v>630.42337300969177</v>
      </c>
    </row>
    <row r="108" spans="1:13" x14ac:dyDescent="0.25">
      <c r="A108">
        <v>528320</v>
      </c>
      <c r="B108">
        <v>15.097999570000001</v>
      </c>
      <c r="C108">
        <v>0.73549998000000005</v>
      </c>
      <c r="D108">
        <v>1066.4090576200001</v>
      </c>
      <c r="E108">
        <v>2.6828999499999999</v>
      </c>
      <c r="F108">
        <v>9.9000003020963209E+37</v>
      </c>
      <c r="G108">
        <v>1.6266000300000001</v>
      </c>
      <c r="H108">
        <v>1360.3489990200001</v>
      </c>
      <c r="K108" s="2">
        <f>TREND(Calibration!$A$2:$A$4,Calibration!$B$2:$B$4,C108)</f>
        <v>467.84100360289875</v>
      </c>
      <c r="L108" s="2">
        <f>TREND(Calibration!$A$2:$A$4,Calibration!$C$2:$C$4,E108)</f>
        <v>1065.7016477144196</v>
      </c>
      <c r="M108" s="2">
        <f>TREND(Calibration!$A$2:$A$4,Calibration!$D$2:$D$4,G108)</f>
        <v>629.51644729941961</v>
      </c>
    </row>
    <row r="109" spans="1:13" x14ac:dyDescent="0.25">
      <c r="A109">
        <v>533320</v>
      </c>
      <c r="B109">
        <v>15.14299965</v>
      </c>
      <c r="C109">
        <v>0.73720001999999996</v>
      </c>
      <c r="D109">
        <v>1327.7290039100001</v>
      </c>
      <c r="E109">
        <v>3.0311999300000001</v>
      </c>
      <c r="F109">
        <v>9.9000003020963209E+37</v>
      </c>
      <c r="G109">
        <v>1.6288000300000001</v>
      </c>
      <c r="H109">
        <v>9.9000003020963209E+37</v>
      </c>
      <c r="K109" s="2">
        <f>TREND(Calibration!$A$2:$A$4,Calibration!$B$2:$B$4,C109)</f>
        <v>468.88375854349164</v>
      </c>
      <c r="L109" s="2">
        <f>TREND(Calibration!$A$2:$A$4,Calibration!$C$2:$C$4,E109)</f>
        <v>1206.6187785875209</v>
      </c>
      <c r="M109" s="2">
        <f>TREND(Calibration!$A$2:$A$4,Calibration!$D$2:$D$4,G109)</f>
        <v>630.42337300969177</v>
      </c>
    </row>
    <row r="110" spans="1:13" x14ac:dyDescent="0.25">
      <c r="A110">
        <v>538320</v>
      </c>
      <c r="B110">
        <v>15.208000180000001</v>
      </c>
      <c r="C110">
        <v>0.73449998999999999</v>
      </c>
      <c r="D110">
        <v>1349.8380127</v>
      </c>
      <c r="E110">
        <v>2.53769994</v>
      </c>
      <c r="F110">
        <v>9.9000003020963209E+37</v>
      </c>
      <c r="G110">
        <v>1.62609994</v>
      </c>
      <c r="H110">
        <v>9.9000003020963209E+37</v>
      </c>
      <c r="K110" s="2">
        <f>TREND(Calibration!$A$2:$A$4,Calibration!$B$2:$B$4,C110)</f>
        <v>467.2276389096894</v>
      </c>
      <c r="L110" s="2">
        <f>TREND(Calibration!$A$2:$A$4,Calibration!$C$2:$C$4,E110)</f>
        <v>1006.9558251853869</v>
      </c>
      <c r="M110" s="2">
        <f>TREND(Calibration!$A$2:$A$4,Calibration!$D$2:$D$4,G110)</f>
        <v>629.31029071830585</v>
      </c>
    </row>
    <row r="111" spans="1:13" x14ac:dyDescent="0.25">
      <c r="A111">
        <v>543320</v>
      </c>
      <c r="B111">
        <v>15.27600002</v>
      </c>
      <c r="C111">
        <v>0.73610001999999997</v>
      </c>
      <c r="D111">
        <v>893.88000488</v>
      </c>
      <c r="E111">
        <v>2.5343999899999998</v>
      </c>
      <c r="F111">
        <v>9.9000003020963209E+37</v>
      </c>
      <c r="G111">
        <v>1.6266000300000001</v>
      </c>
      <c r="H111">
        <v>9.9000003020963209E+37</v>
      </c>
      <c r="K111" s="2">
        <f>TREND(Calibration!$A$2:$A$4,Calibration!$B$2:$B$4,C111)</f>
        <v>468.20905063388233</v>
      </c>
      <c r="L111" s="2">
        <f>TREND(Calibration!$A$2:$A$4,Calibration!$C$2:$C$4,E111)</f>
        <v>1005.6207131764093</v>
      </c>
      <c r="M111" s="2">
        <f>TREND(Calibration!$A$2:$A$4,Calibration!$D$2:$D$4,G111)</f>
        <v>629.51644729941961</v>
      </c>
    </row>
    <row r="112" spans="1:13" x14ac:dyDescent="0.25">
      <c r="A112">
        <v>548320</v>
      </c>
      <c r="B112">
        <v>15.24400043</v>
      </c>
      <c r="C112">
        <v>0.73720001999999996</v>
      </c>
      <c r="D112">
        <v>1000.5700073199999</v>
      </c>
      <c r="E112">
        <v>2.5387000999999998</v>
      </c>
      <c r="F112">
        <v>9.9000003020963209E+37</v>
      </c>
      <c r="G112">
        <v>1.6270999900000001</v>
      </c>
      <c r="H112">
        <v>9.9000003020963209E+37</v>
      </c>
      <c r="K112" s="2">
        <f>TREND(Calibration!$A$2:$A$4,Calibration!$B$2:$B$4,C112)</f>
        <v>468.88375854349164</v>
      </c>
      <c r="L112" s="2">
        <f>TREND(Calibration!$A$2:$A$4,Calibration!$C$2:$C$4,E112)</f>
        <v>1007.3604754458147</v>
      </c>
      <c r="M112" s="2">
        <f>TREND(Calibration!$A$2:$A$4,Calibration!$D$2:$D$4,G112)</f>
        <v>629.72255028946847</v>
      </c>
    </row>
    <row r="113" spans="1:13" x14ac:dyDescent="0.25">
      <c r="A113">
        <v>553334</v>
      </c>
      <c r="B113">
        <v>15.204999920000001</v>
      </c>
      <c r="C113">
        <v>0.73009997999999998</v>
      </c>
      <c r="D113">
        <v>1090.54394531</v>
      </c>
      <c r="E113">
        <v>2.5366001100000002</v>
      </c>
      <c r="F113">
        <v>9.9000003020963209E+37</v>
      </c>
      <c r="G113">
        <v>1.6244000199999999</v>
      </c>
      <c r="H113">
        <v>9.9000003020963209E+37</v>
      </c>
      <c r="K113" s="2">
        <f>TREND(Calibration!$A$2:$A$4,Calibration!$B$2:$B$4,C113)</f>
        <v>464.52880113754372</v>
      </c>
      <c r="L113" s="2">
        <f>TREND(Calibration!$A$2:$A$4,Calibration!$C$2:$C$4,E113)</f>
        <v>1006.5108498855086</v>
      </c>
      <c r="M113" s="2">
        <f>TREND(Calibration!$A$2:$A$4,Calibration!$D$2:$D$4,G113)</f>
        <v>628.60951746675767</v>
      </c>
    </row>
    <row r="114" spans="1:13" x14ac:dyDescent="0.25">
      <c r="A114">
        <v>558320</v>
      </c>
      <c r="B114">
        <v>15.227999690000001</v>
      </c>
      <c r="C114">
        <v>0.72850000999999998</v>
      </c>
      <c r="D114">
        <v>9.9000003020963209E+37</v>
      </c>
      <c r="E114">
        <v>2.5371000800000001</v>
      </c>
      <c r="F114">
        <v>9.9000003020963209E+37</v>
      </c>
      <c r="G114">
        <v>1.61259997</v>
      </c>
      <c r="H114">
        <v>9.9000003020963209E+37</v>
      </c>
      <c r="K114" s="2">
        <f>TREND(Calibration!$A$2:$A$4,Calibration!$B$2:$B$4,C114)</f>
        <v>463.54742621560041</v>
      </c>
      <c r="L114" s="2">
        <f>TREND(Calibration!$A$2:$A$4,Calibration!$C$2:$C$4,E114)</f>
        <v>1006.7131305113146</v>
      </c>
      <c r="M114" s="2">
        <f>TREND(Calibration!$A$2:$A$4,Calibration!$D$2:$D$4,G114)</f>
        <v>623.74507713607693</v>
      </c>
    </row>
    <row r="115" spans="1:13" x14ac:dyDescent="0.25">
      <c r="A115">
        <v>563321</v>
      </c>
      <c r="B115">
        <v>15.27900028</v>
      </c>
      <c r="C115">
        <v>0.73229997999999996</v>
      </c>
      <c r="D115">
        <v>1245.75</v>
      </c>
      <c r="E115">
        <v>4.0843000399999996</v>
      </c>
      <c r="F115">
        <v>9.9000003020963209E+37</v>
      </c>
      <c r="G115">
        <v>1.61259997</v>
      </c>
      <c r="H115">
        <v>9.9000003020963209E+37</v>
      </c>
      <c r="K115" s="2">
        <f>TREND(Calibration!$A$2:$A$4,Calibration!$B$2:$B$4,C115)</f>
        <v>465.8782169567624</v>
      </c>
      <c r="L115" s="2">
        <f>TREND(Calibration!$A$2:$A$4,Calibration!$C$2:$C$4,E115)</f>
        <v>1632.6878413056622</v>
      </c>
      <c r="M115" s="2">
        <f>TREND(Calibration!$A$2:$A$4,Calibration!$D$2:$D$4,G115)</f>
        <v>623.74507713607693</v>
      </c>
    </row>
    <row r="116" spans="1:13" x14ac:dyDescent="0.25">
      <c r="A116">
        <v>568321</v>
      </c>
      <c r="B116">
        <v>15.32800007</v>
      </c>
      <c r="C116">
        <v>0.74040002000000005</v>
      </c>
      <c r="D116">
        <v>1056.5209960899999</v>
      </c>
      <c r="E116">
        <v>3.1078999</v>
      </c>
      <c r="F116">
        <v>9.9000003020963209E+37</v>
      </c>
      <c r="G116">
        <v>1.61899996</v>
      </c>
      <c r="H116">
        <v>1335.9160156200001</v>
      </c>
      <c r="K116" s="2">
        <f>TREND(Calibration!$A$2:$A$4,Calibration!$B$2:$B$4,C116)</f>
        <v>470.84654518962799</v>
      </c>
      <c r="L116" s="2">
        <f>TREND(Calibration!$A$2:$A$4,Calibration!$C$2:$C$4,E116)</f>
        <v>1237.6504763511928</v>
      </c>
      <c r="M116" s="2">
        <f>TREND(Calibration!$A$2:$A$4,Calibration!$D$2:$D$4,G116)</f>
        <v>626.38340235266105</v>
      </c>
    </row>
    <row r="117" spans="1:13" x14ac:dyDescent="0.25">
      <c r="A117">
        <v>573321</v>
      </c>
      <c r="B117">
        <v>15.38700008</v>
      </c>
      <c r="C117">
        <v>0.74360000999999998</v>
      </c>
      <c r="D117">
        <v>1053.1600341799999</v>
      </c>
      <c r="E117">
        <v>2.5652000899999998</v>
      </c>
      <c r="F117">
        <v>9.9000003020963209E+37</v>
      </c>
      <c r="G117">
        <v>1.6180000299999999</v>
      </c>
      <c r="H117">
        <v>9.9000003020963209E+37</v>
      </c>
      <c r="K117" s="2">
        <f>TREND(Calibration!$A$2:$A$4,Calibration!$B$2:$B$4,C117)</f>
        <v>472.80932570205596</v>
      </c>
      <c r="L117" s="2">
        <f>TREND(Calibration!$A$2:$A$4,Calibration!$C$2:$C$4,E117)</f>
        <v>1018.081987858666</v>
      </c>
      <c r="M117" s="2">
        <f>TREND(Calibration!$A$2:$A$4,Calibration!$D$2:$D$4,G117)</f>
        <v>625.97119225017354</v>
      </c>
    </row>
    <row r="118" spans="1:13" x14ac:dyDescent="0.25">
      <c r="A118">
        <v>578321</v>
      </c>
      <c r="B118">
        <v>15.463999749999999</v>
      </c>
      <c r="C118">
        <v>0.74419999000000003</v>
      </c>
      <c r="D118">
        <v>856.14001465000001</v>
      </c>
      <c r="E118">
        <v>2.7249998999999998</v>
      </c>
      <c r="F118">
        <v>9.9000003020963209E+37</v>
      </c>
      <c r="G118">
        <v>1.62609994</v>
      </c>
      <c r="H118">
        <v>9.9000003020963209E+37</v>
      </c>
      <c r="K118" s="2">
        <f>TREND(Calibration!$A$2:$A$4,Calibration!$B$2:$B$4,C118)</f>
        <v>473.17733593078998</v>
      </c>
      <c r="L118" s="2">
        <f>TREND(Calibration!$A$2:$A$4,Calibration!$C$2:$C$4,E118)</f>
        <v>1082.7346781610506</v>
      </c>
      <c r="M118" s="2">
        <f>TREND(Calibration!$A$2:$A$4,Calibration!$D$2:$D$4,G118)</f>
        <v>629.31029071830585</v>
      </c>
    </row>
    <row r="119" spans="1:13" x14ac:dyDescent="0.25">
      <c r="A119">
        <v>583322</v>
      </c>
      <c r="B119">
        <v>15.5</v>
      </c>
      <c r="C119">
        <v>0.74150002000000004</v>
      </c>
      <c r="D119">
        <v>1042.48706055</v>
      </c>
      <c r="E119">
        <v>2.5160000299999998</v>
      </c>
      <c r="F119">
        <v>9.9000003020963209E+37</v>
      </c>
      <c r="G119">
        <v>1.6276999700000001</v>
      </c>
      <c r="H119">
        <v>9.9000003020963209E+37</v>
      </c>
      <c r="K119" s="2">
        <f>TREND(Calibration!$A$2:$A$4,Calibration!$B$2:$B$4,C119)</f>
        <v>471.5212530992373</v>
      </c>
      <c r="L119" s="2">
        <f>TREND(Calibration!$A$2:$A$4,Calibration!$C$2:$C$4,E119)</f>
        <v>998.17635566774709</v>
      </c>
      <c r="M119" s="2">
        <f>TREND(Calibration!$A$2:$A$4,Calibration!$D$2:$D$4,G119)</f>
        <v>629.96988542021813</v>
      </c>
    </row>
    <row r="120" spans="1:13" x14ac:dyDescent="0.25">
      <c r="A120">
        <v>588322</v>
      </c>
      <c r="B120">
        <v>15.454999920000001</v>
      </c>
      <c r="C120">
        <v>0.74360000999999998</v>
      </c>
      <c r="D120">
        <v>9.9000003020963209E+37</v>
      </c>
      <c r="E120">
        <v>3.86989999</v>
      </c>
      <c r="F120">
        <v>9.9000003020963209E+37</v>
      </c>
      <c r="G120">
        <v>1.63039994</v>
      </c>
      <c r="H120">
        <v>9.9000003020963209E+37</v>
      </c>
      <c r="K120" s="2">
        <f>TREND(Calibration!$A$2:$A$4,Calibration!$B$2:$B$4,C120)</f>
        <v>472.80932570205596</v>
      </c>
      <c r="L120" s="2">
        <f>TREND(Calibration!$A$2:$A$4,Calibration!$C$2:$C$4,E120)</f>
        <v>1545.9446841425483</v>
      </c>
      <c r="M120" s="2">
        <f>TREND(Calibration!$A$2:$A$4,Calibration!$D$2:$D$4,G120)</f>
        <v>631.08291824292883</v>
      </c>
    </row>
    <row r="121" spans="1:13" x14ac:dyDescent="0.25">
      <c r="A121">
        <v>593322</v>
      </c>
      <c r="B121">
        <v>15.34399986</v>
      </c>
      <c r="C121">
        <v>0.74260002000000003</v>
      </c>
      <c r="D121">
        <v>9.9000003020963209E+37</v>
      </c>
      <c r="E121">
        <v>2.5241000699999998</v>
      </c>
      <c r="F121">
        <v>1176.5870361299999</v>
      </c>
      <c r="G121">
        <v>1.6411999500000001</v>
      </c>
      <c r="H121">
        <v>9.9000003020963209E+37</v>
      </c>
      <c r="K121" s="2">
        <f>TREND(Calibration!$A$2:$A$4,Calibration!$B$2:$B$4,C121)</f>
        <v>472.19596100884667</v>
      </c>
      <c r="L121" s="2">
        <f>TREND(Calibration!$A$2:$A$4,Calibration!$C$2:$C$4,E121)</f>
        <v>1001.4535146177917</v>
      </c>
      <c r="M121" s="2">
        <f>TREND(Calibration!$A$2:$A$4,Calibration!$D$2:$D$4,G121)</f>
        <v>635.53510312483661</v>
      </c>
    </row>
    <row r="122" spans="1:13" x14ac:dyDescent="0.25">
      <c r="A122">
        <v>598322</v>
      </c>
      <c r="B122">
        <v>15.211000439999999</v>
      </c>
      <c r="C122">
        <v>0.73820001000000002</v>
      </c>
      <c r="D122">
        <v>1348.1280517600001</v>
      </c>
      <c r="E122">
        <v>2.4312999199999998</v>
      </c>
      <c r="F122">
        <v>1231.4969482399999</v>
      </c>
      <c r="G122">
        <v>1.6390000600000001</v>
      </c>
      <c r="H122">
        <v>9.9000003020963209E+37</v>
      </c>
      <c r="K122" s="2">
        <f>TREND(Calibration!$A$2:$A$4,Calibration!$B$2:$B$4,C122)</f>
        <v>469.49712323670099</v>
      </c>
      <c r="L122" s="2">
        <f>TREND(Calibration!$A$2:$A$4,Calibration!$C$2:$C$4,E122)</f>
        <v>963.9079170481524</v>
      </c>
      <c r="M122" s="2">
        <f>TREND(Calibration!$A$2:$A$4,Calibration!$D$2:$D$4,G122)</f>
        <v>634.62822276084989</v>
      </c>
    </row>
    <row r="123" spans="1:13" x14ac:dyDescent="0.25">
      <c r="A123">
        <v>603322</v>
      </c>
      <c r="B123">
        <v>15.19799995</v>
      </c>
      <c r="C123">
        <v>0.73119997999999997</v>
      </c>
      <c r="D123">
        <v>799.38702393000005</v>
      </c>
      <c r="E123">
        <v>3.0690998999999999</v>
      </c>
      <c r="F123">
        <v>9.9000003020963209E+37</v>
      </c>
      <c r="G123">
        <v>1.6460000299999999</v>
      </c>
      <c r="H123">
        <v>9.9000003020963209E+37</v>
      </c>
      <c r="K123" s="2">
        <f>TREND(Calibration!$A$2:$A$4,Calibration!$B$2:$B$4,C123)</f>
        <v>465.20350904715309</v>
      </c>
      <c r="L123" s="2">
        <f>TREND(Calibration!$A$2:$A$4,Calibration!$C$2:$C$4,E123)</f>
        <v>1221.9525579135393</v>
      </c>
      <c r="M123" s="2">
        <f>TREND(Calibration!$A$2:$A$4,Calibration!$D$2:$D$4,G123)</f>
        <v>637.51388310818368</v>
      </c>
    </row>
    <row r="124" spans="1:13" x14ac:dyDescent="0.25">
      <c r="A124">
        <v>608322</v>
      </c>
      <c r="B124">
        <v>15.166000370000001</v>
      </c>
      <c r="C124">
        <v>0.73610001999999997</v>
      </c>
      <c r="D124">
        <v>579.67297363</v>
      </c>
      <c r="E124">
        <v>3.1975998899999998</v>
      </c>
      <c r="F124">
        <v>9.9000003020963209E+37</v>
      </c>
      <c r="G124">
        <v>1.6595</v>
      </c>
      <c r="H124">
        <v>1043.8189697299999</v>
      </c>
      <c r="K124" s="2">
        <f>TREND(Calibration!$A$2:$A$4,Calibration!$B$2:$B$4,C124)</f>
        <v>468.20905063388233</v>
      </c>
      <c r="L124" s="2">
        <f>TREND(Calibration!$A$2:$A$4,Calibration!$C$2:$C$4,E124)</f>
        <v>1273.9417940542423</v>
      </c>
      <c r="M124" s="2">
        <f>TREND(Calibration!$A$2:$A$4,Calibration!$D$2:$D$4,G124)</f>
        <v>643.0790966904126</v>
      </c>
    </row>
    <row r="125" spans="1:13" x14ac:dyDescent="0.25">
      <c r="A125">
        <v>613322</v>
      </c>
      <c r="B125">
        <v>15.211000439999999</v>
      </c>
      <c r="C125">
        <v>0.74089998000000001</v>
      </c>
      <c r="D125">
        <v>238.46600341999999</v>
      </c>
      <c r="E125">
        <v>4.9646000900000002</v>
      </c>
      <c r="F125">
        <v>9.9000003020963209E+37</v>
      </c>
      <c r="G125">
        <v>1.65629995</v>
      </c>
      <c r="H125">
        <v>9.9000003020963209E+37</v>
      </c>
      <c r="K125" s="2">
        <f>TREND(Calibration!$A$2:$A$4,Calibration!$B$2:$B$4,C125)</f>
        <v>471.15320606825367</v>
      </c>
      <c r="L125" s="2">
        <f>TREND(Calibration!$A$2:$A$4,Calibration!$C$2:$C$4,E125)</f>
        <v>1988.8445007273704</v>
      </c>
      <c r="M125" s="2">
        <f>TREND(Calibration!$A$2:$A$4,Calibration!$D$2:$D$4,G125)</f>
        <v>641.7599114089777</v>
      </c>
    </row>
    <row r="126" spans="1:13" x14ac:dyDescent="0.25">
      <c r="A126">
        <v>618322</v>
      </c>
      <c r="B126">
        <v>15.12699986</v>
      </c>
      <c r="C126">
        <v>0.73549998000000005</v>
      </c>
      <c r="D126">
        <v>1291.9720459</v>
      </c>
      <c r="E126">
        <v>3.3217999900000001</v>
      </c>
      <c r="F126">
        <v>9.9000003020963209E+37</v>
      </c>
      <c r="G126">
        <v>1.65629995</v>
      </c>
      <c r="H126">
        <v>9.9000003020963209E+37</v>
      </c>
      <c r="K126" s="2">
        <f>TREND(Calibration!$A$2:$A$4,Calibration!$B$2:$B$4,C126)</f>
        <v>467.84100360289875</v>
      </c>
      <c r="L126" s="2">
        <f>TREND(Calibration!$A$2:$A$4,Calibration!$C$2:$C$4,E126)</f>
        <v>1324.191356934356</v>
      </c>
      <c r="M126" s="2">
        <f>TREND(Calibration!$A$2:$A$4,Calibration!$D$2:$D$4,G126)</f>
        <v>641.7599114089777</v>
      </c>
    </row>
    <row r="127" spans="1:13" x14ac:dyDescent="0.25">
      <c r="A127">
        <v>623322</v>
      </c>
      <c r="B127">
        <v>15.175999640000001</v>
      </c>
      <c r="C127">
        <v>0.73339999</v>
      </c>
      <c r="D127">
        <v>1027.3129882799999</v>
      </c>
      <c r="E127">
        <v>3.1942999400000001</v>
      </c>
      <c r="F127">
        <v>9.9000003020963209E+37</v>
      </c>
      <c r="G127">
        <v>1.6482000400000001</v>
      </c>
      <c r="H127">
        <v>9.9000003020963209E+37</v>
      </c>
      <c r="K127" s="2">
        <f>TREND(Calibration!$A$2:$A$4,Calibration!$B$2:$B$4,C127)</f>
        <v>466.55293100008004</v>
      </c>
      <c r="L127" s="2">
        <f>TREND(Calibration!$A$2:$A$4,Calibration!$C$2:$C$4,E127)</f>
        <v>1272.6066820452647</v>
      </c>
      <c r="M127" s="2">
        <f>TREND(Calibration!$A$2:$A$4,Calibration!$D$2:$D$4,G127)</f>
        <v>638.42081294084551</v>
      </c>
    </row>
    <row r="128" spans="1:13" x14ac:dyDescent="0.25">
      <c r="A128">
        <v>628322</v>
      </c>
      <c r="B128">
        <v>15.12699986</v>
      </c>
      <c r="C128">
        <v>0.72799999000000004</v>
      </c>
      <c r="D128">
        <v>768.33502196999996</v>
      </c>
      <c r="E128">
        <v>3.1408999</v>
      </c>
      <c r="F128">
        <v>9.9000003020963209E+37</v>
      </c>
      <c r="G128">
        <v>1.66439998</v>
      </c>
      <c r="H128">
        <v>9.9000003020963209E+37</v>
      </c>
      <c r="K128" s="2">
        <f>TREND(Calibration!$A$2:$A$4,Calibration!$B$2:$B$4,C128)</f>
        <v>463.24072853472512</v>
      </c>
      <c r="L128" s="2">
        <f>TREND(Calibration!$A$2:$A$4,Calibration!$C$2:$C$4,E128)</f>
        <v>1251.001798733733</v>
      </c>
      <c r="M128" s="2">
        <f>TREND(Calibration!$A$2:$A$4,Calibration!$D$2:$D$4,G128)</f>
        <v>645.09905934578512</v>
      </c>
    </row>
    <row r="129" spans="1:13" x14ac:dyDescent="0.25">
      <c r="A129">
        <v>633322</v>
      </c>
      <c r="B129">
        <v>15.09500027</v>
      </c>
      <c r="C129">
        <v>0.72960000999999997</v>
      </c>
      <c r="D129">
        <v>841.83801270000004</v>
      </c>
      <c r="E129">
        <v>2.75040007</v>
      </c>
      <c r="F129">
        <v>9.9000003020963209E+37</v>
      </c>
      <c r="G129">
        <v>1.65900004</v>
      </c>
      <c r="H129">
        <v>9.9000003020963209E+37</v>
      </c>
      <c r="K129" s="2">
        <f>TREND(Calibration!$A$2:$A$4,Calibration!$B$2:$B$4,C129)</f>
        <v>464.22213412520972</v>
      </c>
      <c r="L129" s="2">
        <f>TREND(Calibration!$A$2:$A$4,Calibration!$C$2:$C$4,E129)</f>
        <v>1093.0112193198788</v>
      </c>
      <c r="M129" s="2">
        <f>TREND(Calibration!$A$2:$A$4,Calibration!$D$2:$D$4,G129)</f>
        <v>642.87299370036362</v>
      </c>
    </row>
    <row r="130" spans="1:13" x14ac:dyDescent="0.25">
      <c r="A130">
        <v>638322</v>
      </c>
      <c r="B130">
        <v>14.949000359999999</v>
      </c>
      <c r="C130">
        <v>0.72799999000000004</v>
      </c>
      <c r="D130">
        <v>825.55798340000001</v>
      </c>
      <c r="E130">
        <v>2.6115999200000002</v>
      </c>
      <c r="F130">
        <v>9.9000003020963209E+37</v>
      </c>
      <c r="G130">
        <v>1.64769995</v>
      </c>
      <c r="H130">
        <v>9.9000003020963209E+37</v>
      </c>
      <c r="K130" s="2">
        <f>TREND(Calibration!$A$2:$A$4,Calibration!$B$2:$B$4,C130)</f>
        <v>463.24072853472512</v>
      </c>
      <c r="L130" s="2">
        <f>TREND(Calibration!$A$2:$A$4,Calibration!$C$2:$C$4,E130)</f>
        <v>1036.8546875200318</v>
      </c>
      <c r="M130" s="2">
        <f>TREND(Calibration!$A$2:$A$4,Calibration!$D$2:$D$4,G130)</f>
        <v>638.21465635973186</v>
      </c>
    </row>
    <row r="131" spans="1:13" x14ac:dyDescent="0.25">
      <c r="A131">
        <v>643322</v>
      </c>
      <c r="B131">
        <v>14.805999760000001</v>
      </c>
      <c r="C131">
        <v>0.72259998000000003</v>
      </c>
      <c r="D131">
        <v>729.41497803000004</v>
      </c>
      <c r="E131">
        <v>2.63919997</v>
      </c>
      <c r="F131">
        <v>9.9000003020963209E+37</v>
      </c>
      <c r="G131">
        <v>1.6482000400000001</v>
      </c>
      <c r="H131">
        <v>9.9000003020963209E+37</v>
      </c>
      <c r="K131" s="2">
        <f>TREND(Calibration!$A$2:$A$4,Calibration!$B$2:$B$4,C131)</f>
        <v>459.92851993566188</v>
      </c>
      <c r="L131" s="2">
        <f>TREND(Calibration!$A$2:$A$4,Calibration!$C$2:$C$4,E131)</f>
        <v>1048.0212682874328</v>
      </c>
      <c r="M131" s="2">
        <f>TREND(Calibration!$A$2:$A$4,Calibration!$D$2:$D$4,G131)</f>
        <v>638.42081294084551</v>
      </c>
    </row>
    <row r="132" spans="1:13" x14ac:dyDescent="0.25">
      <c r="A132">
        <v>648322</v>
      </c>
      <c r="B132">
        <v>14.65699959</v>
      </c>
      <c r="C132">
        <v>0.72469996999999997</v>
      </c>
      <c r="D132">
        <v>374.87399291999998</v>
      </c>
      <c r="E132">
        <v>2.8152000899999998</v>
      </c>
      <c r="F132">
        <v>9.9000003020963209E+37</v>
      </c>
      <c r="G132">
        <v>1.64230001</v>
      </c>
      <c r="H132">
        <v>9.9000003020963209E+37</v>
      </c>
      <c r="K132" s="2">
        <f>TREND(Calibration!$A$2:$A$4,Calibration!$B$2:$B$4,C132)</f>
        <v>461.21659253848048</v>
      </c>
      <c r="L132" s="2">
        <f>TREND(Calibration!$A$2:$A$4,Calibration!$C$2:$C$4,E132)</f>
        <v>1119.2283695445776</v>
      </c>
      <c r="M132" s="2">
        <f>TREND(Calibration!$A$2:$A$4,Calibration!$D$2:$D$4,G132)</f>
        <v>635.98859071431025</v>
      </c>
    </row>
    <row r="133" spans="1:13" x14ac:dyDescent="0.25">
      <c r="A133">
        <v>653322</v>
      </c>
      <c r="B133">
        <v>14.54300022</v>
      </c>
      <c r="C133">
        <v>0.72199999999999998</v>
      </c>
      <c r="D133">
        <v>845.57501220999995</v>
      </c>
      <c r="E133">
        <v>2.82660007</v>
      </c>
      <c r="F133">
        <v>9.9000003020963209E+37</v>
      </c>
      <c r="G133">
        <v>1.63740003</v>
      </c>
      <c r="H133">
        <v>9.9000003020963209E+37</v>
      </c>
      <c r="K133" s="2">
        <f>TREND(Calibration!$A$2:$A$4,Calibration!$B$2:$B$4,C133)</f>
        <v>459.5605097069278</v>
      </c>
      <c r="L133" s="2">
        <f>TREND(Calibration!$A$2:$A$4,Calibration!$C$2:$C$4,E133)</f>
        <v>1123.8406364577447</v>
      </c>
      <c r="M133" s="2">
        <f>TREND(Calibration!$A$2:$A$4,Calibration!$D$2:$D$4,G133)</f>
        <v>633.96862805893772</v>
      </c>
    </row>
    <row r="134" spans="1:13" x14ac:dyDescent="0.25">
      <c r="A134">
        <v>658322</v>
      </c>
      <c r="B134">
        <v>14.45199966</v>
      </c>
      <c r="C134">
        <v>0.72850000999999998</v>
      </c>
      <c r="D134">
        <v>413.29901123000002</v>
      </c>
      <c r="E134">
        <v>2.7483000799999999</v>
      </c>
      <c r="F134">
        <v>9.9000003020963209E+37</v>
      </c>
      <c r="G134">
        <v>1.6411999500000001</v>
      </c>
      <c r="H134">
        <v>9.9000003020963209E+37</v>
      </c>
      <c r="K134" s="2">
        <f>TREND(Calibration!$A$2:$A$4,Calibration!$B$2:$B$4,C134)</f>
        <v>463.54742621560041</v>
      </c>
      <c r="L134" s="2">
        <f>TREND(Calibration!$A$2:$A$4,Calibration!$C$2:$C$4,E134)</f>
        <v>1092.1615937595725</v>
      </c>
      <c r="M134" s="2">
        <f>TREND(Calibration!$A$2:$A$4,Calibration!$D$2:$D$4,G134)</f>
        <v>635.53510312483661</v>
      </c>
    </row>
    <row r="135" spans="1:13" x14ac:dyDescent="0.25">
      <c r="A135">
        <v>663322</v>
      </c>
      <c r="B135">
        <v>14.416000370000001</v>
      </c>
      <c r="C135">
        <v>0.72640002000000004</v>
      </c>
      <c r="D135">
        <v>549.33898925999995</v>
      </c>
      <c r="E135">
        <v>2.7931001200000001</v>
      </c>
      <c r="F135">
        <v>9.9000003020963209E+37</v>
      </c>
      <c r="G135">
        <v>1.6444000000000001</v>
      </c>
      <c r="H135">
        <v>9.9000003020963209E+37</v>
      </c>
      <c r="K135" s="2">
        <f>TREND(Calibration!$A$2:$A$4,Calibration!$B$2:$B$4,C135)</f>
        <v>462.25935361278175</v>
      </c>
      <c r="L135" s="2">
        <f>TREND(Calibration!$A$2:$A$4,Calibration!$C$2:$C$4,E135)</f>
        <v>1110.2870415411089</v>
      </c>
      <c r="M135" s="2">
        <f>TREND(Calibration!$A$2:$A$4,Calibration!$D$2:$D$4,G135)</f>
        <v>636.85428840627151</v>
      </c>
    </row>
    <row r="136" spans="1:13" x14ac:dyDescent="0.25">
      <c r="A136">
        <v>668322</v>
      </c>
      <c r="B136">
        <v>14.397000309999999</v>
      </c>
      <c r="C136">
        <v>0.72469996999999997</v>
      </c>
      <c r="D136">
        <v>509.97799683</v>
      </c>
      <c r="E136">
        <v>2.4507000400000001</v>
      </c>
      <c r="F136">
        <v>9.9000003020963209E+37</v>
      </c>
      <c r="G136">
        <v>1.64660001</v>
      </c>
      <c r="H136">
        <v>895.07202147999999</v>
      </c>
      <c r="K136" s="2">
        <f>TREND(Calibration!$A$2:$A$4,Calibration!$B$2:$B$4,C136)</f>
        <v>461.21659253848048</v>
      </c>
      <c r="L136" s="2">
        <f>TREND(Calibration!$A$2:$A$4,Calibration!$C$2:$C$4,E136)</f>
        <v>971.75692481724241</v>
      </c>
      <c r="M136" s="2">
        <f>TREND(Calibration!$A$2:$A$4,Calibration!$D$2:$D$4,G136)</f>
        <v>637.76121823893322</v>
      </c>
    </row>
    <row r="137" spans="1:13" x14ac:dyDescent="0.25">
      <c r="A137">
        <v>673322</v>
      </c>
      <c r="B137">
        <v>14.368000029999999</v>
      </c>
      <c r="C137">
        <v>0.73229997999999996</v>
      </c>
      <c r="D137">
        <v>111.27899933</v>
      </c>
      <c r="E137">
        <v>2.58520007</v>
      </c>
      <c r="F137">
        <v>9.9000003020963209E+37</v>
      </c>
      <c r="G137">
        <v>1.6439000399999999</v>
      </c>
      <c r="H137">
        <v>9.9000003020963209E+37</v>
      </c>
      <c r="K137" s="2">
        <f>TREND(Calibration!$A$2:$A$4,Calibration!$B$2:$B$4,C137)</f>
        <v>465.8782169567624</v>
      </c>
      <c r="L137" s="2">
        <f>TREND(Calibration!$A$2:$A$4,Calibration!$C$2:$C$4,E137)</f>
        <v>1026.1736903018286</v>
      </c>
      <c r="M137" s="2">
        <f>TREND(Calibration!$A$2:$A$4,Calibration!$D$2:$D$4,G137)</f>
        <v>636.64818541622242</v>
      </c>
    </row>
    <row r="138" spans="1:13" x14ac:dyDescent="0.25">
      <c r="A138">
        <v>678322</v>
      </c>
      <c r="B138">
        <v>14.34500027</v>
      </c>
      <c r="C138">
        <v>0.73500001000000004</v>
      </c>
      <c r="D138">
        <v>749.51202393000005</v>
      </c>
      <c r="E138">
        <v>2.4205000399999999</v>
      </c>
      <c r="F138">
        <v>9.9000003020963209E+37</v>
      </c>
      <c r="G138">
        <v>1.64660001</v>
      </c>
      <c r="H138">
        <v>9.9000003020963209E+37</v>
      </c>
      <c r="K138" s="2">
        <f>TREND(Calibration!$A$2:$A$4,Calibration!$B$2:$B$4,C138)</f>
        <v>467.53433659056475</v>
      </c>
      <c r="L138" s="2">
        <f>TREND(Calibration!$A$2:$A$4,Calibration!$C$2:$C$4,E138)</f>
        <v>959.53844190958421</v>
      </c>
      <c r="M138" s="2">
        <f>TREND(Calibration!$A$2:$A$4,Calibration!$D$2:$D$4,G138)</f>
        <v>637.76121823893322</v>
      </c>
    </row>
    <row r="139" spans="1:13" x14ac:dyDescent="0.25">
      <c r="A139">
        <v>683324</v>
      </c>
      <c r="B139">
        <v>14.402999879999999</v>
      </c>
      <c r="C139">
        <v>0.73659998000000004</v>
      </c>
      <c r="D139">
        <v>1194.7540283200001</v>
      </c>
      <c r="E139">
        <v>2.6645998999999998</v>
      </c>
      <c r="F139">
        <v>9.9000003020963209E+37</v>
      </c>
      <c r="G139">
        <v>1.6621999700000001</v>
      </c>
      <c r="H139">
        <v>9.9000003020963209E+37</v>
      </c>
      <c r="K139" s="2">
        <f>TREND(Calibration!$A$2:$A$4,Calibration!$B$2:$B$4,C139)</f>
        <v>468.51571151250806</v>
      </c>
      <c r="L139" s="2">
        <f>TREND(Calibration!$A$2:$A$4,Calibration!$C$2:$C$4,E139)</f>
        <v>1058.2977123457345</v>
      </c>
      <c r="M139" s="2">
        <f>TREND(Calibration!$A$2:$A$4,Calibration!$D$2:$D$4,G139)</f>
        <v>644.1921295131234</v>
      </c>
    </row>
    <row r="140" spans="1:13" x14ac:dyDescent="0.25">
      <c r="A140">
        <v>688324</v>
      </c>
      <c r="B140">
        <v>14.364999770000001</v>
      </c>
      <c r="C140">
        <v>0.73879998999999996</v>
      </c>
      <c r="D140">
        <v>443.93798828000001</v>
      </c>
      <c r="E140">
        <v>2.5845999700000002</v>
      </c>
      <c r="F140">
        <v>9.9000003020963209E+37</v>
      </c>
      <c r="G140">
        <v>1.6698000399999999</v>
      </c>
      <c r="H140">
        <v>1245.6810302700001</v>
      </c>
      <c r="K140" s="2">
        <f>TREND(Calibration!$A$2:$A$4,Calibration!$B$2:$B$4,C140)</f>
        <v>469.86513346543495</v>
      </c>
      <c r="L140" s="2">
        <f>TREND(Calibration!$A$2:$A$4,Calibration!$C$2:$C$4,E140)</f>
        <v>1025.9308985272298</v>
      </c>
      <c r="M140" s="2">
        <f>TREND(Calibration!$A$2:$A$4,Calibration!$D$2:$D$4,G140)</f>
        <v>647.32517445988174</v>
      </c>
    </row>
    <row r="141" spans="1:13" x14ac:dyDescent="0.25">
      <c r="A141">
        <v>693324</v>
      </c>
      <c r="B141">
        <v>14.315999980000001</v>
      </c>
      <c r="C141">
        <v>0.73449998999999999</v>
      </c>
      <c r="D141">
        <v>807.91400146000001</v>
      </c>
      <c r="E141">
        <v>2.6877999300000002</v>
      </c>
      <c r="F141">
        <v>9.9000003020963209E+37</v>
      </c>
      <c r="G141">
        <v>1.6784000400000001</v>
      </c>
      <c r="H141">
        <v>9.9000003020963209E+37</v>
      </c>
      <c r="K141" s="2">
        <f>TREND(Calibration!$A$2:$A$4,Calibration!$B$2:$B$4,C141)</f>
        <v>467.2276389096894</v>
      </c>
      <c r="L141" s="2">
        <f>TREND(Calibration!$A$2:$A$4,Calibration!$C$2:$C$4,E141)</f>
        <v>1067.6841087037531</v>
      </c>
      <c r="M141" s="2">
        <f>TREND(Calibration!$A$2:$A$4,Calibration!$D$2:$D$4,G141)</f>
        <v>650.8704295091278</v>
      </c>
    </row>
    <row r="142" spans="1:13" x14ac:dyDescent="0.25">
      <c r="A142">
        <v>698325</v>
      </c>
      <c r="B142">
        <v>14.309000019999999</v>
      </c>
      <c r="C142">
        <v>0.73180002</v>
      </c>
      <c r="D142">
        <v>9.9000003020963209E+37</v>
      </c>
      <c r="E142">
        <v>2.5755000099999998</v>
      </c>
      <c r="F142">
        <v>1030.44494629</v>
      </c>
      <c r="G142">
        <v>1.68060005</v>
      </c>
      <c r="H142">
        <v>9.9000003020963209E+37</v>
      </c>
      <c r="K142" s="2">
        <f>TREND(Calibration!$A$2:$A$4,Calibration!$B$2:$B$4,C142)</f>
        <v>465.57155607813672</v>
      </c>
      <c r="L142" s="2">
        <f>TREND(Calibration!$A$2:$A$4,Calibration!$C$2:$C$4,E142)</f>
        <v>1022.2491864172835</v>
      </c>
      <c r="M142" s="2">
        <f>TREND(Calibration!$A$2:$A$4,Calibration!$D$2:$D$4,G142)</f>
        <v>651.77735934178952</v>
      </c>
    </row>
    <row r="143" spans="1:13" x14ac:dyDescent="0.25">
      <c r="A143">
        <v>703324</v>
      </c>
      <c r="B143">
        <v>14.225000380000001</v>
      </c>
      <c r="C143">
        <v>0.73119997999999997</v>
      </c>
      <c r="D143">
        <v>749.31799316000001</v>
      </c>
      <c r="E143">
        <v>2.4916999299999998</v>
      </c>
      <c r="F143">
        <v>9.9000003020963209E+37</v>
      </c>
      <c r="G143">
        <v>1.67250001</v>
      </c>
      <c r="H143">
        <v>9.9000003020963209E+37</v>
      </c>
      <c r="K143" s="2">
        <f>TREND(Calibration!$A$2:$A$4,Calibration!$B$2:$B$4,C143)</f>
        <v>465.20350904715309</v>
      </c>
      <c r="L143" s="2">
        <f>TREND(Calibration!$A$2:$A$4,Calibration!$C$2:$C$4,E143)</f>
        <v>988.3448869093238</v>
      </c>
      <c r="M143" s="2">
        <f>TREND(Calibration!$A$2:$A$4,Calibration!$D$2:$D$4,G143)</f>
        <v>648.43820728259254</v>
      </c>
    </row>
    <row r="144" spans="1:13" x14ac:dyDescent="0.25">
      <c r="A144">
        <v>708323</v>
      </c>
      <c r="B144">
        <v>14.18900013</v>
      </c>
      <c r="C144">
        <v>0.73339999</v>
      </c>
      <c r="D144">
        <v>9.9000003020963209E+37</v>
      </c>
      <c r="E144">
        <v>2.0910000800000001</v>
      </c>
      <c r="F144">
        <v>1186.41503906</v>
      </c>
      <c r="G144">
        <v>1.67250001</v>
      </c>
      <c r="H144">
        <v>9.9000003020963209E+37</v>
      </c>
      <c r="K144" s="2">
        <f>TREND(Calibration!$A$2:$A$4,Calibration!$B$2:$B$4,C144)</f>
        <v>466.55293100008004</v>
      </c>
      <c r="L144" s="2">
        <f>TREND(Calibration!$A$2:$A$4,Calibration!$C$2:$C$4,E144)</f>
        <v>826.2275270309741</v>
      </c>
      <c r="M144" s="2">
        <f>TREND(Calibration!$A$2:$A$4,Calibration!$D$2:$D$4,G144)</f>
        <v>648.43820728259254</v>
      </c>
    </row>
    <row r="145" spans="1:13" x14ac:dyDescent="0.25">
      <c r="A145">
        <v>713324</v>
      </c>
      <c r="B145">
        <v>14.147000309999999</v>
      </c>
      <c r="C145">
        <v>0.73180002</v>
      </c>
      <c r="D145">
        <v>1189.08105469</v>
      </c>
      <c r="E145">
        <v>2.2174000700000001</v>
      </c>
      <c r="F145">
        <v>9.9000003020963209E+37</v>
      </c>
      <c r="G145">
        <v>1.66869998</v>
      </c>
      <c r="H145">
        <v>1224.2130127</v>
      </c>
      <c r="K145" s="2">
        <f>TREND(Calibration!$A$2:$A$4,Calibration!$B$2:$B$4,C145)</f>
        <v>465.57155607813672</v>
      </c>
      <c r="L145" s="2">
        <f>TREND(Calibration!$A$2:$A$4,Calibration!$C$2:$C$4,E145)</f>
        <v>877.36713356551559</v>
      </c>
      <c r="M145" s="2">
        <f>TREND(Calibration!$A$2:$A$4,Calibration!$D$2:$D$4,G145)</f>
        <v>646.8716868704081</v>
      </c>
    </row>
    <row r="146" spans="1:13" x14ac:dyDescent="0.25">
      <c r="A146">
        <v>718324</v>
      </c>
      <c r="B146">
        <v>14.09500027</v>
      </c>
      <c r="C146">
        <v>0.73180002</v>
      </c>
      <c r="D146">
        <v>1101.20605469</v>
      </c>
      <c r="E146">
        <v>2.1206998800000001</v>
      </c>
      <c r="F146">
        <v>9.9000003020963209E+37</v>
      </c>
      <c r="G146">
        <v>1.67470002</v>
      </c>
      <c r="H146">
        <v>9.9000003020963209E+37</v>
      </c>
      <c r="K146" s="2">
        <f>TREND(Calibration!$A$2:$A$4,Calibration!$B$2:$B$4,C146)</f>
        <v>465.57155607813672</v>
      </c>
      <c r="L146" s="2">
        <f>TREND(Calibration!$A$2:$A$4,Calibration!$C$2:$C$4,E146)</f>
        <v>838.24363625815499</v>
      </c>
      <c r="M146" s="2">
        <f>TREND(Calibration!$A$2:$A$4,Calibration!$D$2:$D$4,G146)</f>
        <v>649.34513711525437</v>
      </c>
    </row>
    <row r="147" spans="1:13" x14ac:dyDescent="0.25">
      <c r="A147">
        <v>723324</v>
      </c>
      <c r="B147">
        <v>14.08199978</v>
      </c>
      <c r="C147">
        <v>0.73070002000000001</v>
      </c>
      <c r="D147">
        <v>812.50598145000004</v>
      </c>
      <c r="E147">
        <v>1.92789996</v>
      </c>
      <c r="F147">
        <v>9.9000003020963209E+37</v>
      </c>
      <c r="G147">
        <v>1.68280005</v>
      </c>
      <c r="H147">
        <v>1168.4279785199999</v>
      </c>
      <c r="K147" s="2">
        <f>TREND(Calibration!$A$2:$A$4,Calibration!$B$2:$B$4,C147)</f>
        <v>464.89684816852736</v>
      </c>
      <c r="L147" s="2">
        <f>TREND(Calibration!$A$2:$A$4,Calibration!$C$2:$C$4,E147)</f>
        <v>760.2395790688222</v>
      </c>
      <c r="M147" s="2">
        <f>TREND(Calibration!$A$2:$A$4,Calibration!$D$2:$D$4,G147)</f>
        <v>652.6842850520618</v>
      </c>
    </row>
    <row r="148" spans="1:13" x14ac:dyDescent="0.25">
      <c r="A148">
        <v>728322</v>
      </c>
      <c r="B148">
        <v>14.0340004</v>
      </c>
      <c r="C148">
        <v>0.72960000999999997</v>
      </c>
      <c r="D148">
        <v>974.44500731999995</v>
      </c>
      <c r="E148">
        <v>1.9571000300000001</v>
      </c>
      <c r="F148">
        <v>9.9000003020963209E+37</v>
      </c>
      <c r="G148">
        <v>1.68219995</v>
      </c>
      <c r="H148">
        <v>9.9000003020963209E+37</v>
      </c>
      <c r="K148" s="2">
        <f>TREND(Calibration!$A$2:$A$4,Calibration!$B$2:$B$4,C148)</f>
        <v>464.22213412520972</v>
      </c>
      <c r="L148" s="2">
        <f>TREND(Calibration!$A$2:$A$4,Calibration!$C$2:$C$4,E148)</f>
        <v>772.05350477072352</v>
      </c>
      <c r="M148" s="2">
        <f>TREND(Calibration!$A$2:$A$4,Calibration!$D$2:$D$4,G148)</f>
        <v>652.43690045263702</v>
      </c>
    </row>
    <row r="149" spans="1:13" x14ac:dyDescent="0.25">
      <c r="A149">
        <v>733321</v>
      </c>
      <c r="B149">
        <v>14.039999959999999</v>
      </c>
      <c r="C149">
        <v>0.72689998</v>
      </c>
      <c r="D149">
        <v>728.68103026999995</v>
      </c>
      <c r="E149">
        <v>1.9538999800000001</v>
      </c>
      <c r="F149">
        <v>1197.14294434</v>
      </c>
      <c r="G149">
        <v>1.6790000199999999</v>
      </c>
      <c r="H149">
        <v>9.9000003020963209E+37</v>
      </c>
      <c r="K149" s="2">
        <f>TREND(Calibration!$A$2:$A$4,Calibration!$B$2:$B$4,C149)</f>
        <v>462.56601449140749</v>
      </c>
      <c r="L149" s="2">
        <f>TREND(Calibration!$A$2:$A$4,Calibration!$C$2:$C$4,E149)</f>
        <v>770.75881085586752</v>
      </c>
      <c r="M149" s="2">
        <f>TREND(Calibration!$A$2:$A$4,Calibration!$D$2:$D$4,G149)</f>
        <v>651.11776463987735</v>
      </c>
    </row>
    <row r="150" spans="1:13" x14ac:dyDescent="0.25">
      <c r="A150">
        <v>738322</v>
      </c>
      <c r="B150">
        <v>14.04300022</v>
      </c>
      <c r="C150">
        <v>0.72579998000000001</v>
      </c>
      <c r="D150">
        <v>440.22198486000002</v>
      </c>
      <c r="E150">
        <v>1.9074000099999999</v>
      </c>
      <c r="F150">
        <v>9.9000003020963209E+37</v>
      </c>
      <c r="G150">
        <v>1.68110001</v>
      </c>
      <c r="H150">
        <v>9.9000003020963209E+37</v>
      </c>
      <c r="K150" s="2">
        <f>TREND(Calibration!$A$2:$A$4,Calibration!$B$2:$B$4,C150)</f>
        <v>461.89130658179812</v>
      </c>
      <c r="L150" s="2">
        <f>TREND(Calibration!$A$2:$A$4,Calibration!$C$2:$C$4,E150)</f>
        <v>751.94559599985371</v>
      </c>
      <c r="M150" s="2">
        <f>TREND(Calibration!$A$2:$A$4,Calibration!$D$2:$D$4,G150)</f>
        <v>651.9834623318385</v>
      </c>
    </row>
    <row r="151" spans="1:13" x14ac:dyDescent="0.25">
      <c r="A151">
        <v>743323</v>
      </c>
      <c r="B151">
        <v>14.04300022</v>
      </c>
      <c r="C151">
        <v>0.72530001</v>
      </c>
      <c r="D151">
        <v>551.06500243999994</v>
      </c>
      <c r="E151">
        <v>2.3048999299999999</v>
      </c>
      <c r="F151">
        <v>9.9000003020963209E+37</v>
      </c>
      <c r="G151">
        <v>1.6914000499999999</v>
      </c>
      <c r="H151">
        <v>9.9000003020963209E+37</v>
      </c>
      <c r="K151" s="2">
        <f>TREND(Calibration!$A$2:$A$4,Calibration!$B$2:$B$4,C151)</f>
        <v>461.58463956946412</v>
      </c>
      <c r="L151" s="2">
        <f>TREND(Calibration!$A$2:$A$4,Calibration!$C$2:$C$4,E151)</f>
        <v>912.7683105136108</v>
      </c>
      <c r="M151" s="2">
        <f>TREND(Calibration!$A$2:$A$4,Calibration!$D$2:$D$4,G151)</f>
        <v>656.22954010130775</v>
      </c>
    </row>
    <row r="152" spans="1:13" x14ac:dyDescent="0.25">
      <c r="A152">
        <v>748322</v>
      </c>
      <c r="B152">
        <v>14.06299973</v>
      </c>
      <c r="C152">
        <v>0.72689998</v>
      </c>
      <c r="D152">
        <v>482.12100220000002</v>
      </c>
      <c r="E152">
        <v>4.0233001699999997</v>
      </c>
      <c r="F152">
        <v>9.9000003020963209E+37</v>
      </c>
      <c r="G152">
        <v>1.6784000400000001</v>
      </c>
      <c r="H152">
        <v>9.9000003020963209E+37</v>
      </c>
      <c r="K152" s="2">
        <f>TREND(Calibration!$A$2:$A$4,Calibration!$B$2:$B$4,C152)</f>
        <v>462.56601449140749</v>
      </c>
      <c r="L152" s="2">
        <f>TREND(Calibration!$A$2:$A$4,Calibration!$C$2:$C$4,E152)</f>
        <v>1608.0081767704182</v>
      </c>
      <c r="M152" s="2">
        <f>TREND(Calibration!$A$2:$A$4,Calibration!$D$2:$D$4,G152)</f>
        <v>650.8704295091278</v>
      </c>
    </row>
    <row r="153" spans="1:13" x14ac:dyDescent="0.25">
      <c r="A153">
        <v>753322</v>
      </c>
      <c r="B153">
        <v>14.07600021</v>
      </c>
      <c r="C153">
        <v>0.73229997999999996</v>
      </c>
      <c r="D153">
        <v>999.13201904000005</v>
      </c>
      <c r="E153">
        <v>3.5281000100000002</v>
      </c>
      <c r="F153">
        <v>9.9000003020963209E+37</v>
      </c>
      <c r="G153">
        <v>1.6794999799999999</v>
      </c>
      <c r="H153">
        <v>9.9000003020963209E+37</v>
      </c>
      <c r="K153" s="2">
        <f>TREND(Calibration!$A$2:$A$4,Calibration!$B$2:$B$4,C153)</f>
        <v>465.8782169567624</v>
      </c>
      <c r="L153" s="2">
        <f>TREND(Calibration!$A$2:$A$4,Calibration!$C$2:$C$4,E153)</f>
        <v>1407.6573591932809</v>
      </c>
      <c r="M153" s="2">
        <f>TREND(Calibration!$A$2:$A$4,Calibration!$D$2:$D$4,G153)</f>
        <v>651.32386762992621</v>
      </c>
    </row>
    <row r="154" spans="1:13" x14ac:dyDescent="0.25">
      <c r="A154">
        <v>758322</v>
      </c>
      <c r="B154">
        <v>14.053000450000001</v>
      </c>
      <c r="C154">
        <v>0.72909999000000003</v>
      </c>
      <c r="D154">
        <v>555.76397704999999</v>
      </c>
      <c r="E154">
        <v>2.0441000499999999</v>
      </c>
      <c r="F154">
        <v>9.9000003020963209E+37</v>
      </c>
      <c r="G154">
        <v>1.68169999</v>
      </c>
      <c r="H154">
        <v>9.9000003020963209E+37</v>
      </c>
      <c r="K154" s="2">
        <f>TREND(Calibration!$A$2:$A$4,Calibration!$B$2:$B$4,C154)</f>
        <v>463.91543644433443</v>
      </c>
      <c r="L154" s="2">
        <f>TREND(Calibration!$A$2:$A$4,Calibration!$C$2:$C$4,E154)</f>
        <v>807.25245368913124</v>
      </c>
      <c r="M154" s="2">
        <f>TREND(Calibration!$A$2:$A$4,Calibration!$D$2:$D$4,G154)</f>
        <v>652.23079746258816</v>
      </c>
    </row>
    <row r="155" spans="1:13" x14ac:dyDescent="0.25">
      <c r="A155">
        <v>763324</v>
      </c>
      <c r="B155">
        <v>14.00399971</v>
      </c>
      <c r="C155">
        <v>0.72850000999999998</v>
      </c>
      <c r="D155">
        <v>9.9000003020963209E+37</v>
      </c>
      <c r="E155">
        <v>2.0429999799999998</v>
      </c>
      <c r="F155">
        <v>855.59399413999995</v>
      </c>
      <c r="G155">
        <v>1.6914000499999999</v>
      </c>
      <c r="H155">
        <v>9.9000003020963209E+37</v>
      </c>
      <c r="K155" s="2">
        <f>TREND(Calibration!$A$2:$A$4,Calibration!$B$2:$B$4,C155)</f>
        <v>463.54742621560041</v>
      </c>
      <c r="L155" s="2">
        <f>TREND(Calibration!$A$2:$A$4,Calibration!$C$2:$C$4,E155)</f>
        <v>806.80738128872622</v>
      </c>
      <c r="M155" s="2">
        <f>TREND(Calibration!$A$2:$A$4,Calibration!$D$2:$D$4,G155)</f>
        <v>656.22954010130775</v>
      </c>
    </row>
    <row r="156" spans="1:13" x14ac:dyDescent="0.25">
      <c r="A156">
        <v>768324</v>
      </c>
      <c r="B156">
        <v>13.994999890000001</v>
      </c>
      <c r="C156">
        <v>0.73119997999999997</v>
      </c>
      <c r="D156">
        <v>934.60797118999994</v>
      </c>
      <c r="E156">
        <v>1.9663000100000001</v>
      </c>
      <c r="F156">
        <v>781.39202881000006</v>
      </c>
      <c r="G156">
        <v>1.6843999599999999</v>
      </c>
      <c r="H156">
        <v>9.9000003020963209E+37</v>
      </c>
      <c r="K156" s="2">
        <f>TREND(Calibration!$A$2:$A$4,Calibration!$B$2:$B$4,C156)</f>
        <v>465.20350904715309</v>
      </c>
      <c r="L156" s="2">
        <f>TREND(Calibration!$A$2:$A$4,Calibration!$C$2:$C$4,E156)</f>
        <v>775.77568352505455</v>
      </c>
      <c r="M156" s="2">
        <f>TREND(Calibration!$A$2:$A$4,Calibration!$D$2:$D$4,G156)</f>
        <v>653.34383028529885</v>
      </c>
    </row>
    <row r="157" spans="1:13" x14ac:dyDescent="0.25">
      <c r="A157">
        <v>773324</v>
      </c>
      <c r="B157">
        <v>13.96500015</v>
      </c>
      <c r="C157">
        <v>0.72310001000000002</v>
      </c>
      <c r="D157">
        <v>9.9000003020963209E+37</v>
      </c>
      <c r="E157">
        <v>2.0845999700000002</v>
      </c>
      <c r="F157">
        <v>680.02697753999996</v>
      </c>
      <c r="G157">
        <v>1.68710005</v>
      </c>
      <c r="H157">
        <v>9.9000003020963209E+37</v>
      </c>
      <c r="K157" s="2">
        <f>TREND(Calibration!$A$2:$A$4,Calibration!$B$2:$B$4,C157)</f>
        <v>460.23522375024544</v>
      </c>
      <c r="L157" s="2">
        <f>TREND(Calibration!$A$2:$A$4,Calibration!$C$2:$C$4,E157)</f>
        <v>823.63813515540687</v>
      </c>
      <c r="M157" s="2">
        <f>TREND(Calibration!$A$2:$A$4,Calibration!$D$2:$D$4,G157)</f>
        <v>654.45691257668477</v>
      </c>
    </row>
    <row r="158" spans="1:13" x14ac:dyDescent="0.25">
      <c r="A158">
        <v>778324</v>
      </c>
      <c r="B158">
        <v>13.95600033</v>
      </c>
      <c r="C158">
        <v>0.73229997999999996</v>
      </c>
      <c r="D158">
        <v>691.00598145000004</v>
      </c>
      <c r="E158">
        <v>1.9343999599999999</v>
      </c>
      <c r="F158">
        <v>1175.2760009799999</v>
      </c>
      <c r="G158">
        <v>1.6881999999999999</v>
      </c>
      <c r="H158">
        <v>9.9000003020963209E+37</v>
      </c>
      <c r="K158" s="2">
        <f>TREND(Calibration!$A$2:$A$4,Calibration!$B$2:$B$4,C158)</f>
        <v>465.8782169567624</v>
      </c>
      <c r="L158" s="2">
        <f>TREND(Calibration!$A$2:$A$4,Calibration!$C$2:$C$4,E158)</f>
        <v>762.8693849926558</v>
      </c>
      <c r="M158" s="2">
        <f>TREND(Calibration!$A$2:$A$4,Calibration!$D$2:$D$4,G158)</f>
        <v>654.91035481987285</v>
      </c>
    </row>
    <row r="159" spans="1:13" x14ac:dyDescent="0.25">
      <c r="A159">
        <v>783324</v>
      </c>
      <c r="B159">
        <v>13.93599987</v>
      </c>
      <c r="C159">
        <v>0.72740000000000005</v>
      </c>
      <c r="D159">
        <v>1008.43701172</v>
      </c>
      <c r="E159">
        <v>2.4560999899999998</v>
      </c>
      <c r="F159">
        <v>9.9000003020963209E+37</v>
      </c>
      <c r="G159">
        <v>1.68649995</v>
      </c>
      <c r="H159">
        <v>9.9000003020963209E+37</v>
      </c>
      <c r="K159" s="2">
        <f>TREND(Calibration!$A$2:$A$4,Calibration!$B$2:$B$4,C159)</f>
        <v>462.87271217228283</v>
      </c>
      <c r="L159" s="2">
        <f>TREND(Calibration!$A$2:$A$4,Calibration!$C$2:$C$4,E159)</f>
        <v>973.94166643238168</v>
      </c>
      <c r="M159" s="2">
        <f>TREND(Calibration!$A$2:$A$4,Calibration!$D$2:$D$4,G159)</f>
        <v>654.20952797726</v>
      </c>
    </row>
    <row r="160" spans="1:13" x14ac:dyDescent="0.25">
      <c r="A160">
        <v>788324</v>
      </c>
      <c r="B160">
        <v>13.946000099999999</v>
      </c>
      <c r="C160">
        <v>0.72740000000000005</v>
      </c>
      <c r="D160">
        <v>956.53497314000003</v>
      </c>
      <c r="E160">
        <v>1.9608999499999999</v>
      </c>
      <c r="F160">
        <v>9.9000003020963209E+37</v>
      </c>
      <c r="G160">
        <v>1.6703000100000001</v>
      </c>
      <c r="H160">
        <v>1236.6789550799999</v>
      </c>
      <c r="K160" s="2">
        <f>TREND(Calibration!$A$2:$A$4,Calibration!$B$2:$B$4,C160)</f>
        <v>462.87271217228283</v>
      </c>
      <c r="L160" s="2">
        <f>TREND(Calibration!$A$2:$A$4,Calibration!$C$2:$C$4,E160)</f>
        <v>773.59089740550723</v>
      </c>
      <c r="M160" s="2">
        <f>TREND(Calibration!$A$2:$A$4,Calibration!$D$2:$D$4,G160)</f>
        <v>647.53128157232038</v>
      </c>
    </row>
    <row r="161" spans="1:13" x14ac:dyDescent="0.25">
      <c r="A161">
        <v>793323</v>
      </c>
      <c r="B161">
        <v>13.98200035</v>
      </c>
      <c r="C161">
        <v>0.73009997999999998</v>
      </c>
      <c r="D161">
        <v>837.19097899999997</v>
      </c>
      <c r="E161">
        <v>2.0165000000000002</v>
      </c>
      <c r="F161">
        <v>9.9000003020963209E+37</v>
      </c>
      <c r="G161">
        <v>1.67250001</v>
      </c>
      <c r="H161">
        <v>9.9000003020963209E+37</v>
      </c>
      <c r="K161" s="2">
        <f>TREND(Calibration!$A$2:$A$4,Calibration!$B$2:$B$4,C161)</f>
        <v>464.52880113754372</v>
      </c>
      <c r="L161" s="2">
        <f>TREND(Calibration!$A$2:$A$4,Calibration!$C$2:$C$4,E161)</f>
        <v>796.08587292173036</v>
      </c>
      <c r="M161" s="2">
        <f>TREND(Calibration!$A$2:$A$4,Calibration!$D$2:$D$4,G161)</f>
        <v>648.43820728259254</v>
      </c>
    </row>
    <row r="162" spans="1:13" x14ac:dyDescent="0.25">
      <c r="A162">
        <v>798338</v>
      </c>
      <c r="B162">
        <v>14.00399971</v>
      </c>
      <c r="C162">
        <v>0.72850000999999998</v>
      </c>
      <c r="D162">
        <v>895.43597411999997</v>
      </c>
      <c r="E162">
        <v>2.5917000799999999</v>
      </c>
      <c r="F162">
        <v>9.9000003020963209E+37</v>
      </c>
      <c r="G162">
        <v>1.67569995</v>
      </c>
      <c r="H162">
        <v>9.9000003020963209E+37</v>
      </c>
      <c r="K162" s="2">
        <f>TREND(Calibration!$A$2:$A$4,Calibration!$B$2:$B$4,C162)</f>
        <v>463.54742621560041</v>
      </c>
      <c r="L162" s="2">
        <f>TREND(Calibration!$A$2:$A$4,Calibration!$C$2:$C$4,E162)</f>
        <v>1028.8035002715176</v>
      </c>
      <c r="M162" s="2">
        <f>TREND(Calibration!$A$2:$A$4,Calibration!$D$2:$D$4,G162)</f>
        <v>649.75734721774188</v>
      </c>
    </row>
    <row r="163" spans="1:13" x14ac:dyDescent="0.25">
      <c r="A163">
        <v>803344</v>
      </c>
      <c r="B163">
        <v>14.024000170000001</v>
      </c>
      <c r="C163">
        <v>0.74040002000000005</v>
      </c>
      <c r="D163">
        <v>823.99902343999997</v>
      </c>
      <c r="E163">
        <v>3.0090999599999999</v>
      </c>
      <c r="F163">
        <v>9.9000003020963209E+37</v>
      </c>
      <c r="G163">
        <v>1.68649995</v>
      </c>
      <c r="H163">
        <v>9.9000003020963209E+37</v>
      </c>
      <c r="K163" s="2">
        <f>TREND(Calibration!$A$2:$A$4,Calibration!$B$2:$B$4,C163)</f>
        <v>470.84654518962799</v>
      </c>
      <c r="L163" s="2">
        <f>TREND(Calibration!$A$2:$A$4,Calibration!$C$2:$C$4,E163)</f>
        <v>1197.6774505840522</v>
      </c>
      <c r="M163" s="2">
        <f>TREND(Calibration!$A$2:$A$4,Calibration!$D$2:$D$4,G163)</f>
        <v>654.20952797726</v>
      </c>
    </row>
    <row r="164" spans="1:13" x14ac:dyDescent="0.25">
      <c r="A164">
        <v>808323</v>
      </c>
      <c r="B164">
        <v>13.99800014</v>
      </c>
      <c r="C164">
        <v>0.74529999000000002</v>
      </c>
      <c r="D164">
        <v>415.56600952000002</v>
      </c>
      <c r="E164">
        <v>2.7753000299999999</v>
      </c>
      <c r="F164">
        <v>9.9000003020963209E+37</v>
      </c>
      <c r="G164">
        <v>1.68599999</v>
      </c>
      <c r="H164">
        <v>1295.1350097699999</v>
      </c>
      <c r="K164" s="2">
        <f>TREND(Calibration!$A$2:$A$4,Calibration!$B$2:$B$4,C164)</f>
        <v>473.85204384039929</v>
      </c>
      <c r="L164" s="2">
        <f>TREND(Calibration!$A$2:$A$4,Calibration!$C$2:$C$4,E164)</f>
        <v>1103.0853827523745</v>
      </c>
      <c r="M164" s="2">
        <f>TREND(Calibration!$A$2:$A$4,Calibration!$D$2:$D$4,G164)</f>
        <v>654.00342498721113</v>
      </c>
    </row>
    <row r="165" spans="1:13" x14ac:dyDescent="0.25">
      <c r="A165">
        <v>813324</v>
      </c>
      <c r="B165">
        <v>13.95600033</v>
      </c>
      <c r="C165">
        <v>0.74260002000000003</v>
      </c>
      <c r="D165">
        <v>1020.02398682</v>
      </c>
      <c r="E165">
        <v>2.2023000700000002</v>
      </c>
      <c r="F165">
        <v>9.9000003020963209E+37</v>
      </c>
      <c r="G165">
        <v>1.67470002</v>
      </c>
      <c r="H165">
        <v>9.9000003020963209E+37</v>
      </c>
      <c r="K165" s="2">
        <f>TREND(Calibration!$A$2:$A$4,Calibration!$B$2:$B$4,C165)</f>
        <v>472.19596100884667</v>
      </c>
      <c r="L165" s="2">
        <f>TREND(Calibration!$A$2:$A$4,Calibration!$C$2:$C$4,E165)</f>
        <v>871.2578921116866</v>
      </c>
      <c r="M165" s="2">
        <f>TREND(Calibration!$A$2:$A$4,Calibration!$D$2:$D$4,G165)</f>
        <v>649.34513711525437</v>
      </c>
    </row>
    <row r="166" spans="1:13" x14ac:dyDescent="0.25">
      <c r="A166">
        <v>818323</v>
      </c>
      <c r="B166">
        <v>13.93000031</v>
      </c>
      <c r="C166">
        <v>0.74360000999999998</v>
      </c>
      <c r="D166">
        <v>1079.9689941399999</v>
      </c>
      <c r="E166">
        <v>2.3766999200000001</v>
      </c>
      <c r="F166">
        <v>9.9000003020963209E+37</v>
      </c>
      <c r="G166">
        <v>1.66869998</v>
      </c>
      <c r="H166">
        <v>9.9000003020963209E+37</v>
      </c>
      <c r="K166" s="2">
        <f>TREND(Calibration!$A$2:$A$4,Calibration!$B$2:$B$4,C166)</f>
        <v>472.80932570205596</v>
      </c>
      <c r="L166" s="2">
        <f>TREND(Calibration!$A$2:$A$4,Calibration!$C$2:$C$4,E166)</f>
        <v>941.81754728794942</v>
      </c>
      <c r="M166" s="2">
        <f>TREND(Calibration!$A$2:$A$4,Calibration!$D$2:$D$4,G166)</f>
        <v>646.8716868704081</v>
      </c>
    </row>
    <row r="167" spans="1:13" x14ac:dyDescent="0.25">
      <c r="A167">
        <v>823324</v>
      </c>
      <c r="B167">
        <v>13.93599987</v>
      </c>
      <c r="C167">
        <v>0.74470000999999997</v>
      </c>
      <c r="D167">
        <v>1249.2469482399999</v>
      </c>
      <c r="E167">
        <v>2.4193999800000001</v>
      </c>
      <c r="F167">
        <v>9.9000003020963209E+37</v>
      </c>
      <c r="G167">
        <v>1.6621999700000001</v>
      </c>
      <c r="H167">
        <v>9.9000003020963209E+37</v>
      </c>
      <c r="K167" s="2">
        <f>TREND(Calibration!$A$2:$A$4,Calibration!$B$2:$B$4,C167)</f>
        <v>473.48403361166527</v>
      </c>
      <c r="L167" s="2">
        <f>TREND(Calibration!$A$2:$A$4,Calibration!$C$2:$C$4,E167)</f>
        <v>959.09337355503476</v>
      </c>
      <c r="M167" s="2">
        <f>TREND(Calibration!$A$2:$A$4,Calibration!$D$2:$D$4,G167)</f>
        <v>644.1921295131234</v>
      </c>
    </row>
    <row r="168" spans="1:13" x14ac:dyDescent="0.25">
      <c r="A168">
        <v>828324</v>
      </c>
      <c r="B168">
        <v>14.00800037</v>
      </c>
      <c r="C168">
        <v>0.74739999000000001</v>
      </c>
      <c r="D168">
        <v>758.27398682</v>
      </c>
      <c r="E168">
        <v>2.2741000699999998</v>
      </c>
      <c r="F168">
        <v>9.9000003020963209E+37</v>
      </c>
      <c r="G168">
        <v>1.6595</v>
      </c>
      <c r="H168">
        <v>9.9000003020963209E+37</v>
      </c>
      <c r="K168" s="2">
        <f>TREND(Calibration!$A$2:$A$4,Calibration!$B$2:$B$4,C168)</f>
        <v>475.14012257692622</v>
      </c>
      <c r="L168" s="2">
        <f>TREND(Calibration!$A$2:$A$4,Calibration!$C$2:$C$4,E168)</f>
        <v>900.30713293188023</v>
      </c>
      <c r="M168" s="2">
        <f>TREND(Calibration!$A$2:$A$4,Calibration!$D$2:$D$4,G168)</f>
        <v>643.0790966904126</v>
      </c>
    </row>
    <row r="169" spans="1:13" x14ac:dyDescent="0.25">
      <c r="A169">
        <v>833324</v>
      </c>
      <c r="B169">
        <v>14.14099979</v>
      </c>
      <c r="C169">
        <v>0.75070000000000003</v>
      </c>
      <c r="D169">
        <v>754.41302489999998</v>
      </c>
      <c r="E169">
        <v>2.4463999300000001</v>
      </c>
      <c r="F169">
        <v>9.9000003020963209E+37</v>
      </c>
      <c r="G169">
        <v>1.6574000099999999</v>
      </c>
      <c r="H169">
        <v>1190.5510253899999</v>
      </c>
      <c r="K169" s="2">
        <f>TREND(Calibration!$A$2:$A$4,Calibration!$B$2:$B$4,C169)</f>
        <v>477.16425243946253</v>
      </c>
      <c r="L169" s="2">
        <f>TREND(Calibration!$A$2:$A$4,Calibration!$C$2:$C$4,E169)</f>
        <v>970.01716254783685</v>
      </c>
      <c r="M169" s="2">
        <f>TREND(Calibration!$A$2:$A$4,Calibration!$D$2:$D$4,G169)</f>
        <v>642.21339899845134</v>
      </c>
    </row>
    <row r="170" spans="1:13" x14ac:dyDescent="0.25">
      <c r="A170">
        <v>838324</v>
      </c>
      <c r="B170">
        <v>14.18299961</v>
      </c>
      <c r="C170">
        <v>0.75660002000000004</v>
      </c>
      <c r="D170">
        <v>615.94097899999997</v>
      </c>
      <c r="E170">
        <v>2.58999991</v>
      </c>
      <c r="F170">
        <v>9.9000003020963209E+37</v>
      </c>
      <c r="G170">
        <v>1.6568000300000001</v>
      </c>
      <c r="H170">
        <v>9.9000003020963209E+37</v>
      </c>
      <c r="K170" s="2">
        <f>TREND(Calibration!$A$2:$A$4,Calibration!$B$2:$B$4,C170)</f>
        <v>480.78315258569285</v>
      </c>
      <c r="L170" s="2">
        <f>TREND(Calibration!$A$2:$A$4,Calibration!$C$2:$C$4,E170)</f>
        <v>1028.1156360965138</v>
      </c>
      <c r="M170" s="2">
        <f>TREND(Calibration!$A$2:$A$4,Calibration!$D$2:$D$4,G170)</f>
        <v>641.96606386770191</v>
      </c>
    </row>
    <row r="171" spans="1:13" x14ac:dyDescent="0.25">
      <c r="A171">
        <v>843338</v>
      </c>
      <c r="B171">
        <v>14.274000170000001</v>
      </c>
      <c r="C171">
        <v>0.75279998999999997</v>
      </c>
      <c r="D171">
        <v>531.57299805000002</v>
      </c>
      <c r="E171">
        <v>2.8649001100000002</v>
      </c>
      <c r="F171">
        <v>9.9000003020963209E+37</v>
      </c>
      <c r="G171">
        <v>1.6578999800000001</v>
      </c>
      <c r="H171">
        <v>919.44897461000005</v>
      </c>
      <c r="K171" s="2">
        <f>TREND(Calibration!$A$2:$A$4,Calibration!$B$2:$B$4,C171)</f>
        <v>478.45232504228119</v>
      </c>
      <c r="L171" s="2">
        <f>TREND(Calibration!$A$2:$A$4,Calibration!$C$2:$C$4,E171)</f>
        <v>1139.3362783154475</v>
      </c>
      <c r="M171" s="2">
        <f>TREND(Calibration!$A$2:$A$4,Calibration!$D$2:$D$4,G171)</f>
        <v>642.41950611088998</v>
      </c>
    </row>
    <row r="172" spans="1:13" x14ac:dyDescent="0.25">
      <c r="A172">
        <v>848324</v>
      </c>
      <c r="B172">
        <v>14.41300011</v>
      </c>
      <c r="C172">
        <v>0.76359999000000001</v>
      </c>
      <c r="D172">
        <v>1166.9899902300001</v>
      </c>
      <c r="E172">
        <v>2.6187000299999998</v>
      </c>
      <c r="F172">
        <v>9.9000003020963209E+37</v>
      </c>
      <c r="G172">
        <v>1.65199995</v>
      </c>
      <c r="H172">
        <v>9.9000003020963209E+37</v>
      </c>
      <c r="K172" s="2">
        <f>TREND(Calibration!$A$2:$A$4,Calibration!$B$2:$B$4,C172)</f>
        <v>485.07672997299113</v>
      </c>
      <c r="L172" s="2">
        <f>TREND(Calibration!$A$2:$A$4,Calibration!$C$2:$C$4,E172)</f>
        <v>1039.7272892643196</v>
      </c>
      <c r="M172" s="2">
        <f>TREND(Calibration!$A$2:$A$4,Calibration!$D$2:$D$4,G172)</f>
        <v>639.98728388435472</v>
      </c>
    </row>
    <row r="173" spans="1:13" x14ac:dyDescent="0.25">
      <c r="A173">
        <v>853324</v>
      </c>
      <c r="B173">
        <v>14.48799992</v>
      </c>
      <c r="C173">
        <v>0.76039999999999996</v>
      </c>
      <c r="D173">
        <v>651.15399170000001</v>
      </c>
      <c r="E173">
        <v>2.0785999300000002</v>
      </c>
      <c r="F173">
        <v>1237.73596191</v>
      </c>
      <c r="G173">
        <v>1.6627999499999999</v>
      </c>
      <c r="H173">
        <v>9.9000003020963209E+37</v>
      </c>
      <c r="K173" s="2">
        <f>TREND(Calibration!$A$2:$A$4,Calibration!$B$2:$B$4,C173)</f>
        <v>483.11394946056311</v>
      </c>
      <c r="L173" s="2">
        <f>TREND(Calibration!$A$2:$A$4,Calibration!$C$2:$C$4,E173)</f>
        <v>821.21060581152392</v>
      </c>
      <c r="M173" s="2">
        <f>TREND(Calibration!$A$2:$A$4,Calibration!$D$2:$D$4,G173)</f>
        <v>644.43946464387295</v>
      </c>
    </row>
    <row r="174" spans="1:13" x14ac:dyDescent="0.25">
      <c r="A174">
        <v>858324</v>
      </c>
      <c r="B174">
        <v>14.61100006</v>
      </c>
      <c r="C174">
        <v>0.76200002</v>
      </c>
      <c r="D174">
        <v>9.9000003020963209E+37</v>
      </c>
      <c r="E174">
        <v>2.43230009</v>
      </c>
      <c r="F174">
        <v>1369.8409423799999</v>
      </c>
      <c r="G174">
        <v>1.66760004</v>
      </c>
      <c r="H174">
        <v>9.9000003020963209E+37</v>
      </c>
      <c r="K174" s="2">
        <f>TREND(Calibration!$A$2:$A$4,Calibration!$B$2:$B$4,C174)</f>
        <v>484.09535505104776</v>
      </c>
      <c r="L174" s="2">
        <f>TREND(Calibration!$A$2:$A$4,Calibration!$C$2:$C$4,E174)</f>
        <v>964.3125713544357</v>
      </c>
      <c r="M174" s="2">
        <f>TREND(Calibration!$A$2:$A$4,Calibration!$D$2:$D$4,G174)</f>
        <v>646.41824874960957</v>
      </c>
    </row>
    <row r="175" spans="1:13" x14ac:dyDescent="0.25">
      <c r="A175">
        <v>863324</v>
      </c>
      <c r="B175">
        <v>14.670000079999999</v>
      </c>
      <c r="C175">
        <v>0.75279998999999997</v>
      </c>
      <c r="D175">
        <v>944.12298583999996</v>
      </c>
      <c r="E175">
        <v>2.4539000999999998</v>
      </c>
      <c r="F175">
        <v>9.9000003020963209E+37</v>
      </c>
      <c r="G175">
        <v>1.6578999800000001</v>
      </c>
      <c r="H175">
        <v>1233.35900879</v>
      </c>
      <c r="K175" s="2">
        <f>TREND(Calibration!$A$2:$A$4,Calibration!$B$2:$B$4,C175)</f>
        <v>478.45232504228119</v>
      </c>
      <c r="L175" s="2">
        <f>TREND(Calibration!$A$2:$A$4,Calibration!$C$2:$C$4,E175)</f>
        <v>973.05162277795353</v>
      </c>
      <c r="M175" s="2">
        <f>TREND(Calibration!$A$2:$A$4,Calibration!$D$2:$D$4,G175)</f>
        <v>642.41950611088998</v>
      </c>
    </row>
    <row r="176" spans="1:13" x14ac:dyDescent="0.25">
      <c r="A176">
        <v>868324</v>
      </c>
      <c r="B176">
        <v>14.74100018</v>
      </c>
      <c r="C176">
        <v>0.75660002000000004</v>
      </c>
      <c r="D176">
        <v>1018.62597656</v>
      </c>
      <c r="E176">
        <v>2.2908999900000002</v>
      </c>
      <c r="F176">
        <v>9.9000003020963209E+37</v>
      </c>
      <c r="G176">
        <v>1.65629995</v>
      </c>
      <c r="H176">
        <v>9.9000003020963209E+37</v>
      </c>
      <c r="K176" s="2">
        <f>TREND(Calibration!$A$2:$A$4,Calibration!$B$2:$B$4,C176)</f>
        <v>480.78315258569285</v>
      </c>
      <c r="L176" s="2">
        <f>TREND(Calibration!$A$2:$A$4,Calibration!$C$2:$C$4,E176)</f>
        <v>907.10413741433149</v>
      </c>
      <c r="M176" s="2">
        <f>TREND(Calibration!$A$2:$A$4,Calibration!$D$2:$D$4,G176)</f>
        <v>641.7599114089777</v>
      </c>
    </row>
    <row r="177" spans="1:13" x14ac:dyDescent="0.25">
      <c r="A177">
        <v>873324</v>
      </c>
      <c r="B177">
        <v>14.850999829999999</v>
      </c>
      <c r="C177">
        <v>0.75340003</v>
      </c>
      <c r="D177">
        <v>1162.6600341799999</v>
      </c>
      <c r="E177">
        <v>3.35529995</v>
      </c>
      <c r="F177">
        <v>9.9000003020963209E+37</v>
      </c>
      <c r="G177">
        <v>1.66439998</v>
      </c>
      <c r="H177">
        <v>9.9000003020963209E+37</v>
      </c>
      <c r="K177" s="2">
        <f>TREND(Calibration!$A$2:$A$4,Calibration!$B$2:$B$4,C177)</f>
        <v>478.82037207326482</v>
      </c>
      <c r="L177" s="2">
        <f>TREND(Calibration!$A$2:$A$4,Calibration!$C$2:$C$4,E177)</f>
        <v>1337.7449558968472</v>
      </c>
      <c r="M177" s="2">
        <f>TREND(Calibration!$A$2:$A$4,Calibration!$D$2:$D$4,G177)</f>
        <v>645.09905934578512</v>
      </c>
    </row>
    <row r="178" spans="1:13" x14ac:dyDescent="0.25">
      <c r="A178">
        <v>878325</v>
      </c>
      <c r="B178">
        <v>14.899999619999999</v>
      </c>
      <c r="C178">
        <v>0.75389998999999996</v>
      </c>
      <c r="D178">
        <v>995.60101318</v>
      </c>
      <c r="E178">
        <v>3.65450001</v>
      </c>
      <c r="F178">
        <v>9.9000003020963209E+37</v>
      </c>
      <c r="G178">
        <v>1.66760004</v>
      </c>
      <c r="H178">
        <v>1311.6639404299999</v>
      </c>
      <c r="K178" s="2">
        <f>TREND(Calibration!$A$2:$A$4,Calibration!$B$2:$B$4,C178)</f>
        <v>479.1270329518905</v>
      </c>
      <c r="L178" s="2">
        <f>TREND(Calibration!$A$2:$A$4,Calibration!$C$2:$C$4,E178)</f>
        <v>1458.7969697736776</v>
      </c>
      <c r="M178" s="2">
        <f>TREND(Calibration!$A$2:$A$4,Calibration!$D$2:$D$4,G178)</f>
        <v>646.41824874960957</v>
      </c>
    </row>
    <row r="179" spans="1:13" x14ac:dyDescent="0.25">
      <c r="A179">
        <v>883338</v>
      </c>
      <c r="B179">
        <v>14.949000359999999</v>
      </c>
      <c r="C179">
        <v>0.74800003000000004</v>
      </c>
      <c r="D179">
        <v>9.9000003020963209E+37</v>
      </c>
      <c r="E179">
        <v>3.4124998999999998</v>
      </c>
      <c r="F179">
        <v>9.9000003020963209E+37</v>
      </c>
      <c r="G179">
        <v>1.66760004</v>
      </c>
      <c r="H179">
        <v>9.9000003020963209E+37</v>
      </c>
      <c r="K179" s="2">
        <f>TREND(Calibration!$A$2:$A$4,Calibration!$B$2:$B$4,C179)</f>
        <v>475.50816960790991</v>
      </c>
      <c r="L179" s="2">
        <f>TREND(Calibration!$A$2:$A$4,Calibration!$C$2:$C$4,E179)</f>
        <v>1360.8872277973071</v>
      </c>
      <c r="M179" s="2">
        <f>TREND(Calibration!$A$2:$A$4,Calibration!$D$2:$D$4,G179)</f>
        <v>646.41824874960957</v>
      </c>
    </row>
    <row r="180" spans="1:13" x14ac:dyDescent="0.25">
      <c r="A180">
        <v>888331</v>
      </c>
      <c r="B180">
        <v>15.038999560000001</v>
      </c>
      <c r="C180">
        <v>0.74360000999999998</v>
      </c>
      <c r="D180">
        <v>346.62799072000001</v>
      </c>
      <c r="E180">
        <v>3.58049989</v>
      </c>
      <c r="F180">
        <v>9.9000003020963209E+37</v>
      </c>
      <c r="G180">
        <v>1.6648999499999999</v>
      </c>
      <c r="H180">
        <v>9.9000003020963209E+37</v>
      </c>
      <c r="K180" s="2">
        <f>TREND(Calibration!$A$2:$A$4,Calibration!$B$2:$B$4,C180)</f>
        <v>472.80932570205596</v>
      </c>
      <c r="L180" s="2">
        <f>TREND(Calibration!$A$2:$A$4,Calibration!$C$2:$C$4,E180)</f>
        <v>1428.8575922443845</v>
      </c>
      <c r="M180" s="2">
        <f>TREND(Calibration!$A$2:$A$4,Calibration!$D$2:$D$4,G180)</f>
        <v>645.30516645822365</v>
      </c>
    </row>
    <row r="181" spans="1:13" x14ac:dyDescent="0.25">
      <c r="A181">
        <v>893324</v>
      </c>
      <c r="B181">
        <v>15.05200005</v>
      </c>
      <c r="C181">
        <v>0.73449998999999999</v>
      </c>
      <c r="D181">
        <v>727.25</v>
      </c>
      <c r="E181">
        <v>3.1052000500000001</v>
      </c>
      <c r="F181">
        <v>9.9000003020963209E+37</v>
      </c>
      <c r="G181">
        <v>1.6703000100000001</v>
      </c>
      <c r="H181">
        <v>9.9000003020963209E+37</v>
      </c>
      <c r="K181" s="2">
        <f>TREND(Calibration!$A$2:$A$4,Calibration!$B$2:$B$4,C181)</f>
        <v>467.2276389096894</v>
      </c>
      <c r="L181" s="2">
        <f>TREND(Calibration!$A$2:$A$4,Calibration!$C$2:$C$4,E181)</f>
        <v>1236.558156116814</v>
      </c>
      <c r="M181" s="2">
        <f>TREND(Calibration!$A$2:$A$4,Calibration!$D$2:$D$4,G181)</f>
        <v>647.53128157232038</v>
      </c>
    </row>
    <row r="182" spans="1:13" x14ac:dyDescent="0.25">
      <c r="A182">
        <v>898325</v>
      </c>
      <c r="B182">
        <v>15.14000034</v>
      </c>
      <c r="C182">
        <v>0.72909999000000003</v>
      </c>
      <c r="D182">
        <v>921.50897216999999</v>
      </c>
      <c r="E182">
        <v>2.7579999000000002</v>
      </c>
      <c r="F182">
        <v>9.9000003020963209E+37</v>
      </c>
      <c r="G182">
        <v>1.67680001</v>
      </c>
      <c r="H182">
        <v>9.9000003020963209E+37</v>
      </c>
      <c r="K182" s="2">
        <f>TREND(Calibration!$A$2:$A$4,Calibration!$B$2:$B$4,C182)</f>
        <v>463.91543644433443</v>
      </c>
      <c r="L182" s="2">
        <f>TREND(Calibration!$A$2:$A$4,Calibration!$C$2:$C$4,E182)</f>
        <v>1096.0860005435911</v>
      </c>
      <c r="M182" s="2">
        <f>TREND(Calibration!$A$2:$A$4,Calibration!$D$2:$D$4,G182)</f>
        <v>650.21083480721552</v>
      </c>
    </row>
    <row r="183" spans="1:13" x14ac:dyDescent="0.25">
      <c r="A183">
        <v>903324</v>
      </c>
      <c r="B183">
        <v>15.18900013</v>
      </c>
      <c r="C183">
        <v>0.73500001000000004</v>
      </c>
      <c r="D183">
        <v>690.77398682</v>
      </c>
      <c r="E183">
        <v>2.4198999400000001</v>
      </c>
      <c r="F183">
        <v>9.9000003020963209E+37</v>
      </c>
      <c r="G183">
        <v>1.67569995</v>
      </c>
      <c r="H183">
        <v>9.9000003020963209E+37</v>
      </c>
      <c r="K183" s="2">
        <f>TREND(Calibration!$A$2:$A$4,Calibration!$B$2:$B$4,C183)</f>
        <v>467.53433659056475</v>
      </c>
      <c r="L183" s="2">
        <f>TREND(Calibration!$A$2:$A$4,Calibration!$C$2:$C$4,E183)</f>
        <v>959.29565013498541</v>
      </c>
      <c r="M183" s="2">
        <f>TREND(Calibration!$A$2:$A$4,Calibration!$D$2:$D$4,G183)</f>
        <v>649.75734721774188</v>
      </c>
    </row>
    <row r="184" spans="1:13" x14ac:dyDescent="0.25">
      <c r="A184">
        <v>908324</v>
      </c>
      <c r="B184">
        <v>15.18900013</v>
      </c>
      <c r="C184">
        <v>0.73769998999999997</v>
      </c>
      <c r="D184">
        <v>779.98101807</v>
      </c>
      <c r="E184">
        <v>2.28550005</v>
      </c>
      <c r="F184">
        <v>9.9000003020963209E+37</v>
      </c>
      <c r="G184">
        <v>1.67569995</v>
      </c>
      <c r="H184">
        <v>9.9000003020963209E+37</v>
      </c>
      <c r="K184" s="2">
        <f>TREND(Calibration!$A$2:$A$4,Calibration!$B$2:$B$4,C184)</f>
        <v>469.19042555582564</v>
      </c>
      <c r="L184" s="2">
        <f>TREND(Calibration!$A$2:$A$4,Calibration!$C$2:$C$4,E184)</f>
        <v>904.91939984504734</v>
      </c>
      <c r="M184" s="2">
        <f>TREND(Calibration!$A$2:$A$4,Calibration!$D$2:$D$4,G184)</f>
        <v>649.75734721774188</v>
      </c>
    </row>
    <row r="185" spans="1:13" x14ac:dyDescent="0.25">
      <c r="A185">
        <v>913323</v>
      </c>
      <c r="B185">
        <v>15.1590004</v>
      </c>
      <c r="C185">
        <v>0.73500001000000004</v>
      </c>
      <c r="D185">
        <v>716.71801758000004</v>
      </c>
      <c r="E185">
        <v>2.5771000399999999</v>
      </c>
      <c r="F185">
        <v>9.9000003020963209E+37</v>
      </c>
      <c r="G185">
        <v>1.6837999800000001</v>
      </c>
      <c r="H185">
        <v>9.9000003020963209E+37</v>
      </c>
      <c r="K185" s="2">
        <f>TREND(Calibration!$A$2:$A$4,Calibration!$B$2:$B$4,C185)</f>
        <v>467.53433659056475</v>
      </c>
      <c r="L185" s="2">
        <f>TREND(Calibration!$A$2:$A$4,Calibration!$C$2:$C$4,E185)</f>
        <v>1022.8965353976391</v>
      </c>
      <c r="M185" s="2">
        <f>TREND(Calibration!$A$2:$A$4,Calibration!$D$2:$D$4,G185)</f>
        <v>653.0964951545493</v>
      </c>
    </row>
    <row r="186" spans="1:13" x14ac:dyDescent="0.25">
      <c r="A186">
        <v>918324</v>
      </c>
      <c r="B186">
        <v>15.14599991</v>
      </c>
      <c r="C186">
        <v>0.73339999</v>
      </c>
      <c r="D186">
        <v>1066.9720459</v>
      </c>
      <c r="E186">
        <v>2.3847999600000001</v>
      </c>
      <c r="F186">
        <v>1359.6479492200001</v>
      </c>
      <c r="G186">
        <v>1.6957000499999999</v>
      </c>
      <c r="H186">
        <v>9.9000003020963209E+37</v>
      </c>
      <c r="K186" s="2">
        <f>TREND(Calibration!$A$2:$A$4,Calibration!$B$2:$B$4,C186)</f>
        <v>466.55293100008004</v>
      </c>
      <c r="L186" s="2">
        <f>TREND(Calibration!$A$2:$A$4,Calibration!$C$2:$C$4,E186)</f>
        <v>945.09470623799405</v>
      </c>
      <c r="M186" s="2">
        <f>TREND(Calibration!$A$2:$A$4,Calibration!$D$2:$D$4,G186)</f>
        <v>658.00216762593061</v>
      </c>
    </row>
    <row r="187" spans="1:13" x14ac:dyDescent="0.25">
      <c r="A187">
        <v>923324</v>
      </c>
      <c r="B187">
        <v>15.149999619999999</v>
      </c>
      <c r="C187">
        <v>0.73009997999999998</v>
      </c>
      <c r="D187">
        <v>1277.5870361299999</v>
      </c>
      <c r="E187">
        <v>2.3378000299999999</v>
      </c>
      <c r="F187">
        <v>985.98498534999999</v>
      </c>
      <c r="G187">
        <v>1.69840002</v>
      </c>
      <c r="H187">
        <v>9.9000003020963209E+37</v>
      </c>
      <c r="K187" s="2">
        <f>TREND(Calibration!$A$2:$A$4,Calibration!$B$2:$B$4,C187)</f>
        <v>464.52880113754372</v>
      </c>
      <c r="L187" s="2">
        <f>TREND(Calibration!$A$2:$A$4,Calibration!$C$2:$C$4,E187)</f>
        <v>926.07921480202947</v>
      </c>
      <c r="M187" s="2">
        <f>TREND(Calibration!$A$2:$A$4,Calibration!$D$2:$D$4,G187)</f>
        <v>659.11520044864142</v>
      </c>
    </row>
    <row r="188" spans="1:13" x14ac:dyDescent="0.25">
      <c r="A188">
        <v>928324</v>
      </c>
      <c r="B188">
        <v>15.152999879999999</v>
      </c>
      <c r="C188">
        <v>0.72579998000000001</v>
      </c>
      <c r="D188">
        <v>1078.5749511700001</v>
      </c>
      <c r="E188">
        <v>2.4549999200000001</v>
      </c>
      <c r="F188">
        <v>1137.1729736299999</v>
      </c>
      <c r="G188">
        <v>1.69840002</v>
      </c>
      <c r="H188">
        <v>9.9000003020963209E+37</v>
      </c>
      <c r="K188" s="2">
        <f>TREND(Calibration!$A$2:$A$4,Calibration!$B$2:$B$4,C188)</f>
        <v>461.89130658179812</v>
      </c>
      <c r="L188" s="2">
        <f>TREND(Calibration!$A$2:$A$4,Calibration!$C$2:$C$4,E188)</f>
        <v>973.49659403197688</v>
      </c>
      <c r="M188" s="2">
        <f>TREND(Calibration!$A$2:$A$4,Calibration!$D$2:$D$4,G188)</f>
        <v>659.11520044864142</v>
      </c>
    </row>
    <row r="189" spans="1:13" x14ac:dyDescent="0.25">
      <c r="A189">
        <v>933324</v>
      </c>
      <c r="B189">
        <v>15.211000439999999</v>
      </c>
      <c r="C189">
        <v>0.72740000000000005</v>
      </c>
      <c r="D189">
        <v>983.19897461000005</v>
      </c>
      <c r="E189">
        <v>2.72340012</v>
      </c>
      <c r="F189">
        <v>9.9000003020963209E+37</v>
      </c>
      <c r="G189">
        <v>1.6924999999999999</v>
      </c>
      <c r="H189">
        <v>9.9000003020963209E+37</v>
      </c>
      <c r="K189" s="2">
        <f>TREND(Calibration!$A$2:$A$4,Calibration!$B$2:$B$4,C189)</f>
        <v>462.87271217228283</v>
      </c>
      <c r="L189" s="2">
        <f>TREND(Calibration!$A$2:$A$4,Calibration!$C$2:$C$4,E189)</f>
        <v>1082.0874303270768</v>
      </c>
      <c r="M189" s="2">
        <f>TREND(Calibration!$A$2:$A$4,Calibration!$D$2:$D$4,G189)</f>
        <v>656.68298234449583</v>
      </c>
    </row>
    <row r="190" spans="1:13" x14ac:dyDescent="0.25">
      <c r="A190">
        <v>938324</v>
      </c>
      <c r="B190">
        <v>15.33100033</v>
      </c>
      <c r="C190">
        <v>0.72310001000000002</v>
      </c>
      <c r="D190">
        <v>1253.8430175799999</v>
      </c>
      <c r="E190">
        <v>3.2381000499999999</v>
      </c>
      <c r="F190">
        <v>9.9000003020963209E+37</v>
      </c>
      <c r="G190">
        <v>1.68550003</v>
      </c>
      <c r="H190">
        <v>9.9000003020963209E+37</v>
      </c>
      <c r="K190" s="2">
        <f>TREND(Calibration!$A$2:$A$4,Calibration!$B$2:$B$4,C190)</f>
        <v>460.23522375024544</v>
      </c>
      <c r="L190" s="2">
        <f>TREND(Calibration!$A$2:$A$4,Calibration!$C$2:$C$4,E190)</f>
        <v>1290.3275726210445</v>
      </c>
      <c r="M190" s="2">
        <f>TREND(Calibration!$A$2:$A$4,Calibration!$D$2:$D$4,G190)</f>
        <v>653.79732199716216</v>
      </c>
    </row>
    <row r="191" spans="1:13" x14ac:dyDescent="0.25">
      <c r="A191">
        <v>943324</v>
      </c>
      <c r="B191">
        <v>15.38700008</v>
      </c>
      <c r="C191">
        <v>0.72640002000000004</v>
      </c>
      <c r="D191">
        <v>1076.25097656</v>
      </c>
      <c r="E191">
        <v>3.1484000700000001</v>
      </c>
      <c r="F191">
        <v>9.9000003020963209E+37</v>
      </c>
      <c r="G191">
        <v>1.68649995</v>
      </c>
      <c r="H191">
        <v>9.9000003020963209E+37</v>
      </c>
      <c r="K191" s="2">
        <f>TREND(Calibration!$A$2:$A$4,Calibration!$B$2:$B$4,C191)</f>
        <v>462.25935361278175</v>
      </c>
      <c r="L191" s="2">
        <f>TREND(Calibration!$A$2:$A$4,Calibration!$C$2:$C$4,E191)</f>
        <v>1254.0362589638501</v>
      </c>
      <c r="M191" s="2">
        <f>TREND(Calibration!$A$2:$A$4,Calibration!$D$2:$D$4,G191)</f>
        <v>654.20952797726</v>
      </c>
    </row>
    <row r="192" spans="1:13" x14ac:dyDescent="0.25">
      <c r="A192">
        <v>948324</v>
      </c>
      <c r="B192">
        <v>15.38300037</v>
      </c>
      <c r="C192">
        <v>0.72420001000000001</v>
      </c>
      <c r="D192">
        <v>848.40698241999996</v>
      </c>
      <c r="E192">
        <v>2.9744999399999998</v>
      </c>
      <c r="F192">
        <v>9.9000003020963209E+37</v>
      </c>
      <c r="G192">
        <v>1.6898000200000001</v>
      </c>
      <c r="H192">
        <v>9.9000003020963209E+37</v>
      </c>
      <c r="K192" s="2">
        <f>TREND(Calibration!$A$2:$A$4,Calibration!$B$2:$B$4,C192)</f>
        <v>460.90993165985481</v>
      </c>
      <c r="L192" s="2">
        <f>TREND(Calibration!$A$2:$A$4,Calibration!$C$2:$C$4,E192)</f>
        <v>1183.6787832670113</v>
      </c>
      <c r="M192" s="2">
        <f>TREND(Calibration!$A$2:$A$4,Calibration!$D$2:$D$4,G192)</f>
        <v>655.56994539939558</v>
      </c>
    </row>
    <row r="193" spans="1:13" x14ac:dyDescent="0.25">
      <c r="A193">
        <v>953324</v>
      </c>
      <c r="B193">
        <v>15.39599991</v>
      </c>
      <c r="C193">
        <v>0.72259998000000003</v>
      </c>
      <c r="D193">
        <v>9.9000003020963209E+37</v>
      </c>
      <c r="E193">
        <v>2.6916000800000002</v>
      </c>
      <c r="F193">
        <v>9.9000003020963209E+37</v>
      </c>
      <c r="G193">
        <v>1.68490005</v>
      </c>
      <c r="H193">
        <v>9.9000003020963209E+37</v>
      </c>
      <c r="K193" s="2">
        <f>TREND(Calibration!$A$2:$A$4,Calibration!$B$2:$B$4,C193)</f>
        <v>459.92851993566188</v>
      </c>
      <c r="L193" s="2">
        <f>TREND(Calibration!$A$2:$A$4,Calibration!$C$2:$C$4,E193)</f>
        <v>1069.2215943932079</v>
      </c>
      <c r="M193" s="2">
        <f>TREND(Calibration!$A$2:$A$4,Calibration!$D$2:$D$4,G193)</f>
        <v>653.5499868664125</v>
      </c>
    </row>
    <row r="194" spans="1:13" x14ac:dyDescent="0.25">
      <c r="A194">
        <v>958324</v>
      </c>
      <c r="B194">
        <v>15.33100033</v>
      </c>
      <c r="C194">
        <v>0.72420001000000001</v>
      </c>
      <c r="D194">
        <v>449.04800415</v>
      </c>
      <c r="E194">
        <v>2.8768000599999999</v>
      </c>
      <c r="F194">
        <v>9.9000003020963209E+37</v>
      </c>
      <c r="G194">
        <v>1.68710005</v>
      </c>
      <c r="H194">
        <v>899.32501220999995</v>
      </c>
      <c r="K194" s="2">
        <f>TREND(Calibration!$A$2:$A$4,Calibration!$B$2:$B$4,C194)</f>
        <v>460.90993165985481</v>
      </c>
      <c r="L194" s="2">
        <f>TREND(Calibration!$A$2:$A$4,Calibration!$C$2:$C$4,E194)</f>
        <v>1144.1508258544204</v>
      </c>
      <c r="M194" s="2">
        <f>TREND(Calibration!$A$2:$A$4,Calibration!$D$2:$D$4,G194)</f>
        <v>654.45691257668477</v>
      </c>
    </row>
    <row r="195" spans="1:13" x14ac:dyDescent="0.25">
      <c r="A195">
        <v>963324</v>
      </c>
      <c r="B195">
        <v>15.204999920000001</v>
      </c>
      <c r="C195">
        <v>0.72689998</v>
      </c>
      <c r="D195">
        <v>9.9000003020963209E+37</v>
      </c>
      <c r="E195">
        <v>2.1898999200000002</v>
      </c>
      <c r="F195">
        <v>972.17401123000002</v>
      </c>
      <c r="G195">
        <v>1.68599999</v>
      </c>
      <c r="H195">
        <v>9.9000003020963209E+37</v>
      </c>
      <c r="K195" s="2">
        <f>TREND(Calibration!$A$2:$A$4,Calibration!$B$2:$B$4,C195)</f>
        <v>462.56601449140749</v>
      </c>
      <c r="L195" s="2">
        <f>TREND(Calibration!$A$2:$A$4,Calibration!$C$2:$C$4,E195)</f>
        <v>866.24097089223642</v>
      </c>
      <c r="M195" s="2">
        <f>TREND(Calibration!$A$2:$A$4,Calibration!$D$2:$D$4,G195)</f>
        <v>654.00342498721113</v>
      </c>
    </row>
    <row r="196" spans="1:13" x14ac:dyDescent="0.25">
      <c r="A196">
        <v>968324</v>
      </c>
      <c r="B196">
        <v>15.07800007</v>
      </c>
      <c r="C196">
        <v>0.71990001000000003</v>
      </c>
      <c r="D196">
        <v>1109.0670166</v>
      </c>
      <c r="E196">
        <v>2.4674000700000001</v>
      </c>
      <c r="F196">
        <v>9.9000003020963209E+37</v>
      </c>
      <c r="G196">
        <v>1.68219995</v>
      </c>
      <c r="H196">
        <v>1338.1870117200001</v>
      </c>
      <c r="K196" s="2">
        <f>TREND(Calibration!$A$2:$A$4,Calibration!$B$2:$B$4,C196)</f>
        <v>458.2724371041092</v>
      </c>
      <c r="L196" s="2">
        <f>TREND(Calibration!$A$2:$A$4,Calibration!$C$2:$C$4,E196)</f>
        <v>978.51351525142707</v>
      </c>
      <c r="M196" s="2">
        <f>TREND(Calibration!$A$2:$A$4,Calibration!$D$2:$D$4,G196)</f>
        <v>652.43690045263702</v>
      </c>
    </row>
    <row r="197" spans="1:13" x14ac:dyDescent="0.25">
      <c r="A197">
        <v>973324</v>
      </c>
      <c r="B197">
        <v>14.925999640000001</v>
      </c>
      <c r="C197">
        <v>0.7177</v>
      </c>
      <c r="D197">
        <v>970.17999268000005</v>
      </c>
      <c r="E197">
        <v>2.40159988</v>
      </c>
      <c r="F197">
        <v>9.9000003020963209E+37</v>
      </c>
      <c r="G197">
        <v>1.67680001</v>
      </c>
      <c r="H197">
        <v>1369.9809570299999</v>
      </c>
      <c r="K197" s="2">
        <f>TREND(Calibration!$A$2:$A$4,Calibration!$B$2:$B$4,C197)</f>
        <v>456.92301515118226</v>
      </c>
      <c r="L197" s="2">
        <f>TREND(Calibration!$A$2:$A$4,Calibration!$C$2:$C$4,E197)</f>
        <v>951.89171072044508</v>
      </c>
      <c r="M197" s="2">
        <f>TREND(Calibration!$A$2:$A$4,Calibration!$D$2:$D$4,G197)</f>
        <v>650.21083480721552</v>
      </c>
    </row>
    <row r="198" spans="1:13" x14ac:dyDescent="0.25">
      <c r="A198">
        <v>978324</v>
      </c>
      <c r="B198">
        <v>14.873999599999999</v>
      </c>
      <c r="C198">
        <v>0.71289997999999999</v>
      </c>
      <c r="D198">
        <v>971.10498046999999</v>
      </c>
      <c r="E198">
        <v>2.47340012</v>
      </c>
      <c r="F198">
        <v>9.9000003020963209E+37</v>
      </c>
      <c r="G198">
        <v>1.6708999899999999</v>
      </c>
      <c r="H198">
        <v>9.9000003020963209E+37</v>
      </c>
      <c r="K198" s="2">
        <f>TREND(Calibration!$A$2:$A$4,Calibration!$B$2:$B$4,C198)</f>
        <v>453.97882291456125</v>
      </c>
      <c r="L198" s="2">
        <f>TREND(Calibration!$A$2:$A$4,Calibration!$C$2:$C$4,E198)</f>
        <v>980.94104864116525</v>
      </c>
      <c r="M198" s="2">
        <f>TREND(Calibration!$A$2:$A$4,Calibration!$D$2:$D$4,G198)</f>
        <v>647.77861670306993</v>
      </c>
    </row>
    <row r="199" spans="1:13" x14ac:dyDescent="0.25">
      <c r="A199">
        <v>983324</v>
      </c>
      <c r="B199">
        <v>14.88700008</v>
      </c>
      <c r="C199">
        <v>0.71450000999999996</v>
      </c>
      <c r="D199">
        <v>921.61999512</v>
      </c>
      <c r="E199">
        <v>3.2974999</v>
      </c>
      <c r="F199">
        <v>9.9000003020963209E+37</v>
      </c>
      <c r="G199">
        <v>1.67250001</v>
      </c>
      <c r="H199">
        <v>9.9000003020963209E+37</v>
      </c>
      <c r="K199" s="2">
        <f>TREND(Calibration!$A$2:$A$4,Calibration!$B$2:$B$4,C199)</f>
        <v>454.96023463875417</v>
      </c>
      <c r="L199" s="2">
        <f>TREND(Calibration!$A$2:$A$4,Calibration!$C$2:$C$4,E199)</f>
        <v>1314.359892221788</v>
      </c>
      <c r="M199" s="2">
        <f>TREND(Calibration!$A$2:$A$4,Calibration!$D$2:$D$4,G199)</f>
        <v>648.43820728259254</v>
      </c>
    </row>
    <row r="200" spans="1:13" x14ac:dyDescent="0.25">
      <c r="A200">
        <v>988324</v>
      </c>
      <c r="B200">
        <v>14.86699963</v>
      </c>
      <c r="C200">
        <v>0.71450000999999996</v>
      </c>
      <c r="D200">
        <v>1322.5529785199999</v>
      </c>
      <c r="E200">
        <v>2.0666999800000001</v>
      </c>
      <c r="F200">
        <v>9.9000003020963209E+37</v>
      </c>
      <c r="G200">
        <v>1.67359996</v>
      </c>
      <c r="H200">
        <v>1109.0050048799999</v>
      </c>
      <c r="K200" s="2">
        <f>TREND(Calibration!$A$2:$A$4,Calibration!$B$2:$B$4,C200)</f>
        <v>454.96023463875417</v>
      </c>
      <c r="L200" s="2">
        <f>TREND(Calibration!$A$2:$A$4,Calibration!$C$2:$C$4,E200)</f>
        <v>816.39605827255082</v>
      </c>
      <c r="M200" s="2">
        <f>TREND(Calibration!$A$2:$A$4,Calibration!$D$2:$D$4,G200)</f>
        <v>648.89164952578074</v>
      </c>
    </row>
    <row r="201" spans="1:13" x14ac:dyDescent="0.25">
      <c r="A201">
        <v>993324</v>
      </c>
      <c r="B201">
        <v>14.821999549999999</v>
      </c>
      <c r="C201">
        <v>0.70910001</v>
      </c>
      <c r="D201">
        <v>830.44799805000002</v>
      </c>
      <c r="E201">
        <v>2.2973001000000002</v>
      </c>
      <c r="F201">
        <v>9.9000003020963209E+37</v>
      </c>
      <c r="G201">
        <v>1.68060005</v>
      </c>
      <c r="H201">
        <v>9.9000003020963209E+37</v>
      </c>
      <c r="K201" s="2">
        <f>TREND(Calibration!$A$2:$A$4,Calibration!$B$2:$B$4,C201)</f>
        <v>451.64803217339926</v>
      </c>
      <c r="L201" s="2">
        <f>TREND(Calibration!$A$2:$A$4,Calibration!$C$2:$C$4,E201)</f>
        <v>909.69352928989883</v>
      </c>
      <c r="M201" s="2">
        <f>TREND(Calibration!$A$2:$A$4,Calibration!$D$2:$D$4,G201)</f>
        <v>651.77735934178952</v>
      </c>
    </row>
    <row r="202" spans="1:13" x14ac:dyDescent="0.25">
      <c r="A202">
        <v>998324</v>
      </c>
      <c r="B202">
        <v>14.786000250000001</v>
      </c>
      <c r="C202">
        <v>0.71230000000000004</v>
      </c>
      <c r="D202">
        <v>1186.1340332</v>
      </c>
      <c r="E202">
        <v>2.3178999400000002</v>
      </c>
      <c r="F202">
        <v>9.9000003020963209E+37</v>
      </c>
      <c r="G202">
        <v>1.68219995</v>
      </c>
      <c r="H202">
        <v>1059.2590332</v>
      </c>
      <c r="K202" s="2">
        <f>TREND(Calibration!$A$2:$A$4,Calibration!$B$2:$B$4,C202)</f>
        <v>453.61081268582728</v>
      </c>
      <c r="L202" s="2">
        <f>TREND(Calibration!$A$2:$A$4,Calibration!$C$2:$C$4,E202)</f>
        <v>918.02792640713358</v>
      </c>
      <c r="M202" s="2">
        <f>TREND(Calibration!$A$2:$A$4,Calibration!$D$2:$D$4,G202)</f>
        <v>652.43690045263702</v>
      </c>
    </row>
    <row r="203" spans="1:13" x14ac:dyDescent="0.25">
      <c r="A203">
        <v>1003324</v>
      </c>
      <c r="B203">
        <v>14.65999985</v>
      </c>
      <c r="C203">
        <v>0.70910001</v>
      </c>
      <c r="D203">
        <v>9.9000003020963209E+37</v>
      </c>
      <c r="E203">
        <v>2.3875000499999999</v>
      </c>
      <c r="F203">
        <v>1106.89099121</v>
      </c>
      <c r="G203">
        <v>1.6833000199999999</v>
      </c>
      <c r="H203">
        <v>9.9000003020963209E+37</v>
      </c>
      <c r="K203" s="2">
        <f>TREND(Calibration!$A$2:$A$4,Calibration!$B$2:$B$4,C203)</f>
        <v>451.64803217339926</v>
      </c>
      <c r="L203" s="2">
        <f>TREND(Calibration!$A$2:$A$4,Calibration!$C$2:$C$4,E203)</f>
        <v>946.18712357289917</v>
      </c>
      <c r="M203" s="2">
        <f>TREND(Calibration!$A$2:$A$4,Calibration!$D$2:$D$4,G203)</f>
        <v>652.89039216450033</v>
      </c>
    </row>
    <row r="204" spans="1:13" x14ac:dyDescent="0.25">
      <c r="A204">
        <v>1008350</v>
      </c>
      <c r="B204">
        <v>14.600999829999999</v>
      </c>
      <c r="C204">
        <v>0.71660000000000001</v>
      </c>
      <c r="D204">
        <v>1054.08496094</v>
      </c>
      <c r="E204">
        <v>2.4042999699999998</v>
      </c>
      <c r="F204">
        <v>1367.5760498</v>
      </c>
      <c r="G204">
        <v>1.6833000199999999</v>
      </c>
      <c r="H204">
        <v>9.9000003020963209E+37</v>
      </c>
      <c r="K204" s="2">
        <f>TREND(Calibration!$A$2:$A$4,Calibration!$B$2:$B$4,C204)</f>
        <v>456.24830724157289</v>
      </c>
      <c r="L204" s="2">
        <f>TREND(Calibration!$A$2:$A$4,Calibration!$C$2:$C$4,E204)</f>
        <v>952.98412805535031</v>
      </c>
      <c r="M204" s="2">
        <f>TREND(Calibration!$A$2:$A$4,Calibration!$D$2:$D$4,G204)</f>
        <v>652.89039216450033</v>
      </c>
    </row>
    <row r="205" spans="1:13" x14ac:dyDescent="0.25">
      <c r="A205">
        <v>1013324</v>
      </c>
      <c r="B205">
        <v>14.48799992</v>
      </c>
      <c r="C205">
        <v>0.71560000999999995</v>
      </c>
      <c r="D205">
        <v>434.83999634000003</v>
      </c>
      <c r="E205">
        <v>2.4955000900000002</v>
      </c>
      <c r="F205">
        <v>9.9000003020963209E+37</v>
      </c>
      <c r="G205">
        <v>1.68110001</v>
      </c>
      <c r="H205">
        <v>9.9000003020963209E+37</v>
      </c>
      <c r="K205" s="2">
        <f>TREND(Calibration!$A$2:$A$4,Calibration!$B$2:$B$4,C205)</f>
        <v>455.63494254836354</v>
      </c>
      <c r="L205" s="2">
        <f>TREND(Calibration!$A$2:$A$4,Calibration!$C$2:$C$4,E205)</f>
        <v>989.88237664463418</v>
      </c>
      <c r="M205" s="2">
        <f>TREND(Calibration!$A$2:$A$4,Calibration!$D$2:$D$4,G205)</f>
        <v>651.9834623318385</v>
      </c>
    </row>
    <row r="206" spans="1:13" x14ac:dyDescent="0.25">
      <c r="A206">
        <v>1018324</v>
      </c>
      <c r="B206">
        <v>14.338999749999999</v>
      </c>
      <c r="C206">
        <v>0.71929997000000001</v>
      </c>
      <c r="D206">
        <v>609.36297606999995</v>
      </c>
      <c r="E206">
        <v>2.4317998900000002</v>
      </c>
      <c r="F206">
        <v>9.9000003020963209E+37</v>
      </c>
      <c r="G206">
        <v>1.6794999799999999</v>
      </c>
      <c r="H206">
        <v>1324.0050048799999</v>
      </c>
      <c r="K206" s="2">
        <f>TREND(Calibration!$A$2:$A$4,Calibration!$B$2:$B$4,C206)</f>
        <v>457.90439007312557</v>
      </c>
      <c r="L206" s="2">
        <f>TREND(Calibration!$A$2:$A$4,Calibration!$C$2:$C$4,E206)</f>
        <v>964.11019767395851</v>
      </c>
      <c r="M206" s="2">
        <f>TREND(Calibration!$A$2:$A$4,Calibration!$D$2:$D$4,G206)</f>
        <v>651.32386762992621</v>
      </c>
    </row>
    <row r="207" spans="1:13" x14ac:dyDescent="0.25">
      <c r="A207">
        <v>1023324</v>
      </c>
      <c r="B207">
        <v>14.25800037</v>
      </c>
      <c r="C207">
        <v>0.71230000000000004</v>
      </c>
      <c r="D207">
        <v>867.33697510000002</v>
      </c>
      <c r="E207">
        <v>2.7725999400000001</v>
      </c>
      <c r="F207">
        <v>9.9000003020963209E+37</v>
      </c>
      <c r="G207">
        <v>1.6837999800000001</v>
      </c>
      <c r="H207">
        <v>9.9000003020963209E+37</v>
      </c>
      <c r="K207" s="2">
        <f>TREND(Calibration!$A$2:$A$4,Calibration!$B$2:$B$4,C207)</f>
        <v>453.61081268582728</v>
      </c>
      <c r="L207" s="2">
        <f>TREND(Calibration!$A$2:$A$4,Calibration!$C$2:$C$4,E207)</f>
        <v>1101.9929654174693</v>
      </c>
      <c r="M207" s="2">
        <f>TREND(Calibration!$A$2:$A$4,Calibration!$D$2:$D$4,G207)</f>
        <v>653.0964951545493</v>
      </c>
    </row>
    <row r="208" spans="1:13" x14ac:dyDescent="0.25">
      <c r="A208">
        <v>1028324</v>
      </c>
      <c r="B208">
        <v>14.23499966</v>
      </c>
      <c r="C208">
        <v>0.71990001000000003</v>
      </c>
      <c r="D208">
        <v>668.70001220999995</v>
      </c>
      <c r="E208">
        <v>3.2428998899999999</v>
      </c>
      <c r="F208">
        <v>9.9000003020963209E+37</v>
      </c>
      <c r="G208">
        <v>1.68920004</v>
      </c>
      <c r="H208">
        <v>9.9000003020963209E+37</v>
      </c>
      <c r="K208" s="2">
        <f>TREND(Calibration!$A$2:$A$4,Calibration!$B$2:$B$4,C208)</f>
        <v>458.2724371041092</v>
      </c>
      <c r="L208" s="2">
        <f>TREND(Calibration!$A$2:$A$4,Calibration!$C$2:$C$4,E208)</f>
        <v>1292.2695184157296</v>
      </c>
      <c r="M208" s="2">
        <f>TREND(Calibration!$A$2:$A$4,Calibration!$D$2:$D$4,G208)</f>
        <v>655.32261026864592</v>
      </c>
    </row>
    <row r="209" spans="1:13" x14ac:dyDescent="0.25">
      <c r="A209">
        <v>1033324</v>
      </c>
      <c r="B209">
        <v>14.20199966</v>
      </c>
      <c r="C209">
        <v>0.71829997999999995</v>
      </c>
      <c r="D209">
        <v>1010.2199707</v>
      </c>
      <c r="E209">
        <v>2.7033999</v>
      </c>
      <c r="F209">
        <v>9.9000003020963209E+37</v>
      </c>
      <c r="G209">
        <v>1.6919000099999999</v>
      </c>
      <c r="H209">
        <v>9.9000003020963209E+37</v>
      </c>
      <c r="K209" s="2">
        <f>TREND(Calibration!$A$2:$A$4,Calibration!$B$2:$B$4,C209)</f>
        <v>457.29102537991622</v>
      </c>
      <c r="L209" s="2">
        <f>TREND(Calibration!$A$2:$A$4,Calibration!$C$2:$C$4,E209)</f>
        <v>1073.9956307833879</v>
      </c>
      <c r="M209" s="2">
        <f>TREND(Calibration!$A$2:$A$4,Calibration!$D$2:$D$4,G209)</f>
        <v>656.43564309135661</v>
      </c>
    </row>
    <row r="210" spans="1:13" x14ac:dyDescent="0.25">
      <c r="A210">
        <v>1038321</v>
      </c>
      <c r="B210">
        <v>14.222000120000001</v>
      </c>
      <c r="C210">
        <v>0.72689998</v>
      </c>
      <c r="D210">
        <v>875.00598145000004</v>
      </c>
      <c r="E210">
        <v>2.9000001000000002</v>
      </c>
      <c r="F210">
        <v>9.9000003020963209E+37</v>
      </c>
      <c r="G210">
        <v>1.6929999600000001</v>
      </c>
      <c r="H210">
        <v>9.9000003020963209E+37</v>
      </c>
      <c r="K210" s="2">
        <f>TREND(Calibration!$A$2:$A$4,Calibration!$B$2:$B$4,C210)</f>
        <v>462.56601449140749</v>
      </c>
      <c r="L210" s="2">
        <f>TREND(Calibration!$A$2:$A$4,Calibration!$C$2:$C$4,E210)</f>
        <v>1153.5372262582941</v>
      </c>
      <c r="M210" s="2">
        <f>TREND(Calibration!$A$2:$A$4,Calibration!$D$2:$D$4,G210)</f>
        <v>656.88908533454492</v>
      </c>
    </row>
    <row r="211" spans="1:13" x14ac:dyDescent="0.25">
      <c r="A211">
        <v>1043321</v>
      </c>
      <c r="B211">
        <v>14.20199966</v>
      </c>
      <c r="C211">
        <v>0.73070002000000001</v>
      </c>
      <c r="D211">
        <v>1050.8280029299999</v>
      </c>
      <c r="E211">
        <v>2.8271000399999999</v>
      </c>
      <c r="F211">
        <v>9.9000003020963209E+37</v>
      </c>
      <c r="G211">
        <v>1.6945999899999999</v>
      </c>
      <c r="H211">
        <v>9.9000003020963209E+37</v>
      </c>
      <c r="K211" s="2">
        <f>TREND(Calibration!$A$2:$A$4,Calibration!$B$2:$B$4,C211)</f>
        <v>464.89684816852736</v>
      </c>
      <c r="L211" s="2">
        <f>TREND(Calibration!$A$2:$A$4,Calibration!$C$2:$C$4,E211)</f>
        <v>1124.0429170835507</v>
      </c>
      <c r="M211" s="2">
        <f>TREND(Calibration!$A$2:$A$4,Calibration!$D$2:$D$4,G211)</f>
        <v>657.54868003645697</v>
      </c>
    </row>
    <row r="212" spans="1:13" x14ac:dyDescent="0.25">
      <c r="A212">
        <v>1048322</v>
      </c>
      <c r="B212">
        <v>14.16300011</v>
      </c>
      <c r="C212">
        <v>0.72850000999999998</v>
      </c>
      <c r="D212">
        <v>861.59002685999997</v>
      </c>
      <c r="E212">
        <v>2.5197999499999999</v>
      </c>
      <c r="F212">
        <v>9.9000003020963209E+37</v>
      </c>
      <c r="G212">
        <v>1.6898000200000001</v>
      </c>
      <c r="H212">
        <v>1136.3389892600001</v>
      </c>
      <c r="K212" s="2">
        <f>TREND(Calibration!$A$2:$A$4,Calibration!$B$2:$B$4,C212)</f>
        <v>463.54742621560041</v>
      </c>
      <c r="L212" s="2">
        <f>TREND(Calibration!$A$2:$A$4,Calibration!$C$2:$C$4,E212)</f>
        <v>999.71374830253092</v>
      </c>
      <c r="M212" s="2">
        <f>TREND(Calibration!$A$2:$A$4,Calibration!$D$2:$D$4,G212)</f>
        <v>655.56994539939558</v>
      </c>
    </row>
    <row r="213" spans="1:13" x14ac:dyDescent="0.25">
      <c r="A213">
        <v>1053321</v>
      </c>
      <c r="B213">
        <v>14.17300034</v>
      </c>
      <c r="C213">
        <v>0.73339999</v>
      </c>
      <c r="D213">
        <v>924.65802001999998</v>
      </c>
      <c r="E213">
        <v>2.4463999300000001</v>
      </c>
      <c r="F213">
        <v>9.9000003020963209E+37</v>
      </c>
      <c r="G213">
        <v>1.69410002</v>
      </c>
      <c r="H213">
        <v>9.9000003020963209E+37</v>
      </c>
      <c r="K213" s="2">
        <f>TREND(Calibration!$A$2:$A$4,Calibration!$B$2:$B$4,C213)</f>
        <v>466.55293100008004</v>
      </c>
      <c r="L213" s="2">
        <f>TREND(Calibration!$A$2:$A$4,Calibration!$C$2:$C$4,E213)</f>
        <v>970.01716254783685</v>
      </c>
      <c r="M213" s="2">
        <f>TREND(Calibration!$A$2:$A$4,Calibration!$D$2:$D$4,G213)</f>
        <v>657.34257292401855</v>
      </c>
    </row>
    <row r="214" spans="1:13" x14ac:dyDescent="0.25">
      <c r="A214">
        <v>1058319</v>
      </c>
      <c r="B214">
        <v>14.199000359999999</v>
      </c>
      <c r="C214">
        <v>0.73229997999999996</v>
      </c>
      <c r="D214">
        <v>9.9000003020963209E+37</v>
      </c>
      <c r="E214">
        <v>2.7179999399999999</v>
      </c>
      <c r="F214">
        <v>1160.4040527300001</v>
      </c>
      <c r="G214">
        <v>1.68219995</v>
      </c>
      <c r="H214">
        <v>9.9000003020963209E+37</v>
      </c>
      <c r="K214" s="2">
        <f>TREND(Calibration!$A$2:$A$4,Calibration!$B$2:$B$4,C214)</f>
        <v>465.8782169567624</v>
      </c>
      <c r="L214" s="2">
        <f>TREND(Calibration!$A$2:$A$4,Calibration!$C$2:$C$4,E214)</f>
        <v>1079.9025956572661</v>
      </c>
      <c r="M214" s="2">
        <f>TREND(Calibration!$A$2:$A$4,Calibration!$D$2:$D$4,G214)</f>
        <v>652.43690045263702</v>
      </c>
    </row>
    <row r="215" spans="1:13" x14ac:dyDescent="0.25">
      <c r="A215">
        <v>1063332</v>
      </c>
      <c r="B215">
        <v>14.170000079999999</v>
      </c>
      <c r="C215">
        <v>0.73229997999999996</v>
      </c>
      <c r="D215">
        <v>756.69702147999999</v>
      </c>
      <c r="E215">
        <v>3.0257999899999999</v>
      </c>
      <c r="F215">
        <v>9.9000003020963209E+37</v>
      </c>
      <c r="G215">
        <v>1.68169999</v>
      </c>
      <c r="H215">
        <v>1210.9499511700001</v>
      </c>
      <c r="K215" s="2">
        <f>TREND(Calibration!$A$2:$A$4,Calibration!$B$2:$B$4,C215)</f>
        <v>465.8782169567624</v>
      </c>
      <c r="L215" s="2">
        <f>TREND(Calibration!$A$2:$A$4,Calibration!$C$2:$C$4,E215)</f>
        <v>1204.4340410182367</v>
      </c>
      <c r="M215" s="2">
        <f>TREND(Calibration!$A$2:$A$4,Calibration!$D$2:$D$4,G215)</f>
        <v>652.23079746258816</v>
      </c>
    </row>
    <row r="216" spans="1:13" x14ac:dyDescent="0.25">
      <c r="A216">
        <v>1068320</v>
      </c>
      <c r="B216">
        <v>14.15400028</v>
      </c>
      <c r="C216">
        <v>0.73720001999999996</v>
      </c>
      <c r="D216">
        <v>241.33799744000001</v>
      </c>
      <c r="E216">
        <v>3.3677001</v>
      </c>
      <c r="F216">
        <v>9.9000003020963209E+37</v>
      </c>
      <c r="G216">
        <v>1.68490005</v>
      </c>
      <c r="H216">
        <v>1274.5959472699999</v>
      </c>
      <c r="K216" s="2">
        <f>TREND(Calibration!$A$2:$A$4,Calibration!$B$2:$B$4,C216)</f>
        <v>468.88375854349164</v>
      </c>
      <c r="L216" s="2">
        <f>TREND(Calibration!$A$2:$A$4,Calibration!$C$2:$C$4,E216)</f>
        <v>1342.7618771162972</v>
      </c>
      <c r="M216" s="2">
        <f>TREND(Calibration!$A$2:$A$4,Calibration!$D$2:$D$4,G216)</f>
        <v>653.5499868664125</v>
      </c>
    </row>
    <row r="217" spans="1:13" x14ac:dyDescent="0.25">
      <c r="A217">
        <v>1073321</v>
      </c>
      <c r="B217">
        <v>14.149999619999999</v>
      </c>
      <c r="C217">
        <v>0.73930001000000001</v>
      </c>
      <c r="D217">
        <v>1017.21801758</v>
      </c>
      <c r="E217">
        <v>3.5831999799999998</v>
      </c>
      <c r="F217">
        <v>9.9000003020963209E+37</v>
      </c>
      <c r="G217">
        <v>1.6936000600000001</v>
      </c>
      <c r="H217">
        <v>9.9000003020963209E+37</v>
      </c>
      <c r="K217" s="2">
        <f>TREND(Calibration!$A$2:$A$4,Calibration!$B$2:$B$4,C217)</f>
        <v>470.17183114631035</v>
      </c>
      <c r="L217" s="2">
        <f>TREND(Calibration!$A$2:$A$4,Calibration!$C$2:$C$4,E217)</f>
        <v>1429.9500095792898</v>
      </c>
      <c r="M217" s="2">
        <f>TREND(Calibration!$A$2:$A$4,Calibration!$D$2:$D$4,G217)</f>
        <v>657.13646993396958</v>
      </c>
    </row>
    <row r="218" spans="1:13" x14ac:dyDescent="0.25">
      <c r="A218">
        <v>1078321</v>
      </c>
      <c r="B218">
        <v>14.15400028</v>
      </c>
      <c r="C218">
        <v>0.74150002000000004</v>
      </c>
      <c r="D218">
        <v>956.75201416000004</v>
      </c>
      <c r="E218">
        <v>4.1859002099999998</v>
      </c>
      <c r="F218">
        <v>9.9000003020963209E+37</v>
      </c>
      <c r="G218">
        <v>1.6886999600000001</v>
      </c>
      <c r="H218">
        <v>9.9000003020963209E+37</v>
      </c>
      <c r="K218" s="2">
        <f>TREND(Calibration!$A$2:$A$4,Calibration!$B$2:$B$4,C218)</f>
        <v>471.5212530992373</v>
      </c>
      <c r="L218" s="2">
        <f>TREND(Calibration!$A$2:$A$4,Calibration!$C$2:$C$4,E218)</f>
        <v>1673.7937996023563</v>
      </c>
      <c r="M218" s="2">
        <f>TREND(Calibration!$A$2:$A$4,Calibration!$D$2:$D$4,G218)</f>
        <v>655.11645780992194</v>
      </c>
    </row>
    <row r="219" spans="1:13" x14ac:dyDescent="0.25">
      <c r="A219">
        <v>1083321</v>
      </c>
      <c r="B219">
        <v>14.18299961</v>
      </c>
      <c r="C219">
        <v>0.74309999000000004</v>
      </c>
      <c r="D219">
        <v>9.9000003020963209E+37</v>
      </c>
      <c r="E219">
        <v>3.9168999200000001</v>
      </c>
      <c r="F219">
        <v>9.9000003020963209E+37</v>
      </c>
      <c r="G219">
        <v>1.6876000200000001</v>
      </c>
      <c r="H219">
        <v>9.9000003020963209E+37</v>
      </c>
      <c r="K219" s="2">
        <f>TREND(Calibration!$A$2:$A$4,Calibration!$B$2:$B$4,C219)</f>
        <v>472.50262802118067</v>
      </c>
      <c r="L219" s="2">
        <f>TREND(Calibration!$A$2:$A$4,Calibration!$C$2:$C$4,E219)</f>
        <v>1564.9601755785129</v>
      </c>
      <c r="M219" s="2">
        <f>TREND(Calibration!$A$2:$A$4,Calibration!$D$2:$D$4,G219)</f>
        <v>654.6630196891233</v>
      </c>
    </row>
    <row r="220" spans="1:13" x14ac:dyDescent="0.25">
      <c r="A220">
        <v>1088320</v>
      </c>
      <c r="B220">
        <v>14.15699959</v>
      </c>
      <c r="C220">
        <v>0.73930001000000001</v>
      </c>
      <c r="D220">
        <v>743.19500731999995</v>
      </c>
      <c r="E220">
        <v>2.9523999700000001</v>
      </c>
      <c r="F220">
        <v>9.9000003020963209E+37</v>
      </c>
      <c r="G220">
        <v>1.6800999599999999</v>
      </c>
      <c r="H220">
        <v>9.9000003020963209E+37</v>
      </c>
      <c r="K220" s="2">
        <f>TREND(Calibration!$A$2:$A$4,Calibration!$B$2:$B$4,C220)</f>
        <v>470.17183114631035</v>
      </c>
      <c r="L220" s="2">
        <f>TREND(Calibration!$A$2:$A$4,Calibration!$C$2:$C$4,E220)</f>
        <v>1174.7374552635426</v>
      </c>
      <c r="M220" s="2">
        <f>TREND(Calibration!$A$2:$A$4,Calibration!$D$2:$D$4,G220)</f>
        <v>651.57120276067587</v>
      </c>
    </row>
    <row r="221" spans="1:13" x14ac:dyDescent="0.25">
      <c r="A221">
        <v>1093321</v>
      </c>
      <c r="B221">
        <v>14.12100029</v>
      </c>
      <c r="C221">
        <v>0.74089998000000001</v>
      </c>
      <c r="D221">
        <v>1358.8669433600001</v>
      </c>
      <c r="E221">
        <v>3.0906999100000001</v>
      </c>
      <c r="F221">
        <v>9.9000003020963209E+37</v>
      </c>
      <c r="G221">
        <v>1.67680001</v>
      </c>
      <c r="H221">
        <v>9.9000003020963209E+37</v>
      </c>
      <c r="K221" s="2">
        <f>TREND(Calibration!$A$2:$A$4,Calibration!$B$2:$B$4,C221)</f>
        <v>471.15320606825367</v>
      </c>
      <c r="L221" s="2">
        <f>TREND(Calibration!$A$2:$A$4,Calibration!$C$2:$C$4,E221)</f>
        <v>1230.6916093370573</v>
      </c>
      <c r="M221" s="2">
        <f>TREND(Calibration!$A$2:$A$4,Calibration!$D$2:$D$4,G221)</f>
        <v>650.21083480721552</v>
      </c>
    </row>
    <row r="222" spans="1:13" x14ac:dyDescent="0.25">
      <c r="A222">
        <v>1098321</v>
      </c>
      <c r="B222">
        <v>14.1079998</v>
      </c>
      <c r="C222">
        <v>0.73989998999999995</v>
      </c>
      <c r="D222">
        <v>9.9000003020963209E+37</v>
      </c>
      <c r="E222">
        <v>2.8092999500000002</v>
      </c>
      <c r="F222">
        <v>9.9000003020963209E+37</v>
      </c>
      <c r="G222">
        <v>1.6720000500000001</v>
      </c>
      <c r="H222">
        <v>9.9000003020963209E+37</v>
      </c>
      <c r="K222" s="2">
        <f>TREND(Calibration!$A$2:$A$4,Calibration!$B$2:$B$4,C222)</f>
        <v>470.53984137504432</v>
      </c>
      <c r="L222" s="2">
        <f>TREND(Calibration!$A$2:$A$4,Calibration!$C$2:$C$4,E222)</f>
        <v>1116.8412582948165</v>
      </c>
      <c r="M222" s="2">
        <f>TREND(Calibration!$A$2:$A$4,Calibration!$D$2:$D$4,G222)</f>
        <v>648.23210429254368</v>
      </c>
    </row>
    <row r="223" spans="1:13" x14ac:dyDescent="0.25">
      <c r="A223">
        <v>1103337</v>
      </c>
      <c r="B223">
        <v>14.02999973</v>
      </c>
      <c r="C223">
        <v>0.73280000999999995</v>
      </c>
      <c r="D223">
        <v>333.27398682</v>
      </c>
      <c r="E223">
        <v>3.0581998800000001</v>
      </c>
      <c r="F223">
        <v>9.9000003020963209E+37</v>
      </c>
      <c r="G223">
        <v>1.6627999499999999</v>
      </c>
      <c r="H223">
        <v>9.9000003020963209E+37</v>
      </c>
      <c r="K223" s="2">
        <f>TREND(Calibration!$A$2:$A$4,Calibration!$B$2:$B$4,C223)</f>
        <v>466.18492077134601</v>
      </c>
      <c r="L223" s="2">
        <f>TREND(Calibration!$A$2:$A$4,Calibration!$C$2:$C$4,E223)</f>
        <v>1217.5425675803231</v>
      </c>
      <c r="M223" s="2">
        <f>TREND(Calibration!$A$2:$A$4,Calibration!$D$2:$D$4,G223)</f>
        <v>644.43946464387295</v>
      </c>
    </row>
    <row r="224" spans="1:13" x14ac:dyDescent="0.25">
      <c r="A224">
        <v>1108320</v>
      </c>
      <c r="B224">
        <v>13.96500015</v>
      </c>
      <c r="C224">
        <v>0.73070002000000001</v>
      </c>
      <c r="D224">
        <v>906.20202637</v>
      </c>
      <c r="E224">
        <v>4.1680002199999997</v>
      </c>
      <c r="F224">
        <v>9.9000003020963209E+37</v>
      </c>
      <c r="G224">
        <v>1.6612000499999999</v>
      </c>
      <c r="H224">
        <v>9.9000003020963209E+37</v>
      </c>
      <c r="K224" s="2">
        <f>TREND(Calibration!$A$2:$A$4,Calibration!$B$2:$B$4,C224)</f>
        <v>464.89684816852736</v>
      </c>
      <c r="L224" s="2">
        <f>TREND(Calibration!$A$2:$A$4,Calibration!$C$2:$C$4,E224)</f>
        <v>1666.5517227195003</v>
      </c>
      <c r="M224" s="2">
        <f>TREND(Calibration!$A$2:$A$4,Calibration!$D$2:$D$4,G224)</f>
        <v>643.77992353302545</v>
      </c>
    </row>
    <row r="225" spans="1:13" x14ac:dyDescent="0.25">
      <c r="A225">
        <v>1113321</v>
      </c>
      <c r="B225">
        <v>13.894000050000001</v>
      </c>
      <c r="C225">
        <v>0.72530001</v>
      </c>
      <c r="D225">
        <v>566.78302001999998</v>
      </c>
      <c r="E225">
        <v>2.99449992</v>
      </c>
      <c r="F225">
        <v>9.9000003020963209E+37</v>
      </c>
      <c r="G225">
        <v>1.66439998</v>
      </c>
      <c r="H225">
        <v>1032.82299805</v>
      </c>
      <c r="K225" s="2">
        <f>TREND(Calibration!$A$2:$A$4,Calibration!$B$2:$B$4,C225)</f>
        <v>461.58463956946412</v>
      </c>
      <c r="L225" s="2">
        <f>TREND(Calibration!$A$2:$A$4,Calibration!$C$2:$C$4,E225)</f>
        <v>1191.7704857101737</v>
      </c>
      <c r="M225" s="2">
        <f>TREND(Calibration!$A$2:$A$4,Calibration!$D$2:$D$4,G225)</f>
        <v>645.09905934578512</v>
      </c>
    </row>
    <row r="226" spans="1:13" x14ac:dyDescent="0.25">
      <c r="A226">
        <v>1118319</v>
      </c>
      <c r="B226">
        <v>13.90699959</v>
      </c>
      <c r="C226">
        <v>0.72039998000000005</v>
      </c>
      <c r="D226">
        <v>1130.39099121</v>
      </c>
      <c r="E226">
        <v>3.9519999000000001</v>
      </c>
      <c r="F226">
        <v>9.9000003020963209E+37</v>
      </c>
      <c r="G226">
        <v>1.67470002</v>
      </c>
      <c r="H226">
        <v>9.9000003020963209E+37</v>
      </c>
      <c r="K226" s="2">
        <f>TREND(Calibration!$A$2:$A$4,Calibration!$B$2:$B$4,C226)</f>
        <v>458.5791041164432</v>
      </c>
      <c r="L226" s="2">
        <f>TREND(Calibration!$A$2:$A$4,Calibration!$C$2:$C$4,E226)</f>
        <v>1579.1611194755044</v>
      </c>
      <c r="M226" s="2">
        <f>TREND(Calibration!$A$2:$A$4,Calibration!$D$2:$D$4,G226)</f>
        <v>649.34513711525437</v>
      </c>
    </row>
    <row r="227" spans="1:13" x14ac:dyDescent="0.25">
      <c r="A227">
        <v>1123321</v>
      </c>
      <c r="B227">
        <v>13.87800026</v>
      </c>
      <c r="C227">
        <v>0.72259998000000003</v>
      </c>
      <c r="D227">
        <v>504.92599487000001</v>
      </c>
      <c r="E227">
        <v>2.2644000100000001</v>
      </c>
      <c r="F227">
        <v>9.9000003020963209E+37</v>
      </c>
      <c r="G227">
        <v>1.6881999999999999</v>
      </c>
      <c r="H227">
        <v>9.9000003020963209E+37</v>
      </c>
      <c r="K227" s="2">
        <f>TREND(Calibration!$A$2:$A$4,Calibration!$B$2:$B$4,C227)</f>
        <v>459.92851993566188</v>
      </c>
      <c r="L227" s="2">
        <f>TREND(Calibration!$A$2:$A$4,Calibration!$C$2:$C$4,E227)</f>
        <v>896.3826290473354</v>
      </c>
      <c r="M227" s="2">
        <f>TREND(Calibration!$A$2:$A$4,Calibration!$D$2:$D$4,G227)</f>
        <v>654.91035481987285</v>
      </c>
    </row>
    <row r="228" spans="1:13" x14ac:dyDescent="0.25">
      <c r="A228">
        <v>1128321</v>
      </c>
      <c r="B228">
        <v>13.836000439999999</v>
      </c>
      <c r="C228">
        <v>0.71560000999999995</v>
      </c>
      <c r="D228">
        <v>585.47601318</v>
      </c>
      <c r="E228">
        <v>2.2837998900000001</v>
      </c>
      <c r="F228">
        <v>9.9000003020963209E+37</v>
      </c>
      <c r="G228">
        <v>1.6919000099999999</v>
      </c>
      <c r="H228">
        <v>9.9000003020963209E+37</v>
      </c>
      <c r="K228" s="2">
        <f>TREND(Calibration!$A$2:$A$4,Calibration!$B$2:$B$4,C228)</f>
        <v>455.63494254836354</v>
      </c>
      <c r="L228" s="2">
        <f>TREND(Calibration!$A$2:$A$4,Calibration!$C$2:$C$4,E228)</f>
        <v>904.23153971589886</v>
      </c>
      <c r="M228" s="2">
        <f>TREND(Calibration!$A$2:$A$4,Calibration!$D$2:$D$4,G228)</f>
        <v>656.43564309135661</v>
      </c>
    </row>
    <row r="229" spans="1:13" x14ac:dyDescent="0.25">
      <c r="A229">
        <v>1133321</v>
      </c>
      <c r="B229">
        <v>13.88799953</v>
      </c>
      <c r="C229">
        <v>0.71660000000000001</v>
      </c>
      <c r="D229">
        <v>1330.88903809</v>
      </c>
      <c r="E229">
        <v>3.31800008</v>
      </c>
      <c r="F229">
        <v>9.9000003020963209E+37</v>
      </c>
      <c r="G229">
        <v>1.6790000199999999</v>
      </c>
      <c r="H229">
        <v>9.9000003020963209E+37</v>
      </c>
      <c r="K229" s="2">
        <f>TREND(Calibration!$A$2:$A$4,Calibration!$B$2:$B$4,C229)</f>
        <v>456.24830724157289</v>
      </c>
      <c r="L229" s="2">
        <f>TREND(Calibration!$A$2:$A$4,Calibration!$C$2:$C$4,E229)</f>
        <v>1322.6539683454275</v>
      </c>
      <c r="M229" s="2">
        <f>TREND(Calibration!$A$2:$A$4,Calibration!$D$2:$D$4,G229)</f>
        <v>651.11776463987735</v>
      </c>
    </row>
    <row r="230" spans="1:13" x14ac:dyDescent="0.25">
      <c r="A230">
        <v>1138321</v>
      </c>
      <c r="B230">
        <v>13.86200047</v>
      </c>
      <c r="C230">
        <v>0.7177</v>
      </c>
      <c r="D230">
        <v>722.42401123000002</v>
      </c>
      <c r="E230">
        <v>3.0139999400000002</v>
      </c>
      <c r="F230">
        <v>9.9000003020963209E+37</v>
      </c>
      <c r="G230">
        <v>1.6843999599999999</v>
      </c>
      <c r="H230">
        <v>9.9000003020963209E+37</v>
      </c>
      <c r="K230" s="2">
        <f>TREND(Calibration!$A$2:$A$4,Calibration!$B$2:$B$4,C230)</f>
        <v>456.92301515118226</v>
      </c>
      <c r="L230" s="2">
        <f>TREND(Calibration!$A$2:$A$4,Calibration!$C$2:$C$4,E230)</f>
        <v>1199.6599115733854</v>
      </c>
      <c r="M230" s="2">
        <f>TREND(Calibration!$A$2:$A$4,Calibration!$D$2:$D$4,G230)</f>
        <v>653.34383028529885</v>
      </c>
    </row>
    <row r="231" spans="1:13" x14ac:dyDescent="0.25">
      <c r="A231">
        <v>1143320</v>
      </c>
      <c r="B231">
        <v>13.868000029999999</v>
      </c>
      <c r="C231">
        <v>0.71719997999999996</v>
      </c>
      <c r="D231">
        <v>608.39300536999997</v>
      </c>
      <c r="E231">
        <v>2.6219000800000001</v>
      </c>
      <c r="F231">
        <v>9.9000003020963209E+37</v>
      </c>
      <c r="G231">
        <v>1.69519997</v>
      </c>
      <c r="H231">
        <v>9.9000003020963209E+37</v>
      </c>
      <c r="K231" s="2">
        <f>TREND(Calibration!$A$2:$A$4,Calibration!$B$2:$B$4,C231)</f>
        <v>456.61631747030685</v>
      </c>
      <c r="L231" s="2">
        <f>TREND(Calibration!$A$2:$A$4,Calibration!$C$2:$C$4,E231)</f>
        <v>1041.0219831791758</v>
      </c>
      <c r="M231" s="2">
        <f>TREND(Calibration!$A$2:$A$4,Calibration!$D$2:$D$4,G231)</f>
        <v>657.79601516720663</v>
      </c>
    </row>
    <row r="232" spans="1:13" x14ac:dyDescent="0.25">
      <c r="A232">
        <v>1148321</v>
      </c>
      <c r="B232">
        <v>13.84899998</v>
      </c>
      <c r="C232">
        <v>0.72039998000000005</v>
      </c>
      <c r="D232">
        <v>710.34497069999998</v>
      </c>
      <c r="E232">
        <v>2.61430001</v>
      </c>
      <c r="F232">
        <v>9.9000003020963209E+37</v>
      </c>
      <c r="G232">
        <v>1.69949996</v>
      </c>
      <c r="H232">
        <v>9.9000003020963209E+37</v>
      </c>
      <c r="K232" s="2">
        <f>TREND(Calibration!$A$2:$A$4,Calibration!$B$2:$B$4,C232)</f>
        <v>458.5791041164432</v>
      </c>
      <c r="L232" s="2">
        <f>TREND(Calibration!$A$2:$A$4,Calibration!$C$2:$C$4,E232)</f>
        <v>1037.9471048549372</v>
      </c>
      <c r="M232" s="2">
        <f>TREND(Calibration!$A$2:$A$4,Calibration!$D$2:$D$4,G232)</f>
        <v>659.56863856944005</v>
      </c>
    </row>
    <row r="233" spans="1:13" x14ac:dyDescent="0.25">
      <c r="A233">
        <v>1153332</v>
      </c>
      <c r="B233">
        <v>13.89099979</v>
      </c>
      <c r="C233">
        <v>0.72469996999999997</v>
      </c>
      <c r="D233">
        <v>888.39697265999996</v>
      </c>
      <c r="E233">
        <v>3.4238998899999999</v>
      </c>
      <c r="F233">
        <v>9.9000003020963209E+37</v>
      </c>
      <c r="G233">
        <v>1.6886999600000001</v>
      </c>
      <c r="H233">
        <v>9.9000003020963209E+37</v>
      </c>
      <c r="K233" s="2">
        <f>TREND(Calibration!$A$2:$A$4,Calibration!$B$2:$B$4,C233)</f>
        <v>461.21659253848048</v>
      </c>
      <c r="L233" s="2">
        <f>TREND(Calibration!$A$2:$A$4,Calibration!$C$2:$C$4,E233)</f>
        <v>1365.4994987563296</v>
      </c>
      <c r="M233" s="2">
        <f>TREND(Calibration!$A$2:$A$4,Calibration!$D$2:$D$4,G233)</f>
        <v>655.11645780992194</v>
      </c>
    </row>
    <row r="234" spans="1:13" x14ac:dyDescent="0.25">
      <c r="A234">
        <v>1158321</v>
      </c>
      <c r="B234">
        <v>13.89099979</v>
      </c>
      <c r="C234">
        <v>0.72740000000000005</v>
      </c>
      <c r="D234">
        <v>1225.7239990200001</v>
      </c>
      <c r="E234">
        <v>2.9226999299999998</v>
      </c>
      <c r="F234">
        <v>9.9000003020963209E+37</v>
      </c>
      <c r="G234">
        <v>1.6837999800000001</v>
      </c>
      <c r="H234">
        <v>9.9000003020963209E+37</v>
      </c>
      <c r="K234" s="2">
        <f>TREND(Calibration!$A$2:$A$4,Calibration!$B$2:$B$4,C234)</f>
        <v>462.87271217228283</v>
      </c>
      <c r="L234" s="2">
        <f>TREND(Calibration!$A$2:$A$4,Calibration!$C$2:$C$4,E234)</f>
        <v>1162.7212489358353</v>
      </c>
      <c r="M234" s="2">
        <f>TREND(Calibration!$A$2:$A$4,Calibration!$D$2:$D$4,G234)</f>
        <v>653.0964951545493</v>
      </c>
    </row>
    <row r="235" spans="1:13" x14ac:dyDescent="0.25">
      <c r="A235">
        <v>1163334</v>
      </c>
      <c r="B235">
        <v>13.88799953</v>
      </c>
      <c r="C235">
        <v>0.73280000999999995</v>
      </c>
      <c r="D235">
        <v>1167.5749511700001</v>
      </c>
      <c r="E235">
        <v>3.1684000499999998</v>
      </c>
      <c r="F235">
        <v>9.9000003020963209E+37</v>
      </c>
      <c r="G235">
        <v>1.67569995</v>
      </c>
      <c r="H235">
        <v>9.9000003020963209E+37</v>
      </c>
      <c r="K235" s="2">
        <f>TREND(Calibration!$A$2:$A$4,Calibration!$B$2:$B$4,C235)</f>
        <v>466.18492077134601</v>
      </c>
      <c r="L235" s="2">
        <f>TREND(Calibration!$A$2:$A$4,Calibration!$C$2:$C$4,E235)</f>
        <v>1262.1279614070122</v>
      </c>
      <c r="M235" s="2">
        <f>TREND(Calibration!$A$2:$A$4,Calibration!$D$2:$D$4,G235)</f>
        <v>649.75734721774188</v>
      </c>
    </row>
    <row r="236" spans="1:13" x14ac:dyDescent="0.25">
      <c r="A236">
        <v>1168320</v>
      </c>
      <c r="B236">
        <v>13.89099979</v>
      </c>
      <c r="C236">
        <v>0.73119997999999997</v>
      </c>
      <c r="D236">
        <v>811.73699951000003</v>
      </c>
      <c r="E236">
        <v>2.8297998899999999</v>
      </c>
      <c r="F236">
        <v>9.9000003020963209E+37</v>
      </c>
      <c r="G236">
        <v>1.6729999799999999</v>
      </c>
      <c r="H236">
        <v>9.9000003020963209E+37</v>
      </c>
      <c r="K236" s="2">
        <f>TREND(Calibration!$A$2:$A$4,Calibration!$B$2:$B$4,C236)</f>
        <v>465.20350904715309</v>
      </c>
      <c r="L236" s="2">
        <f>TREND(Calibration!$A$2:$A$4,Calibration!$C$2:$C$4,E236)</f>
        <v>1125.1352373179295</v>
      </c>
      <c r="M236" s="2">
        <f>TREND(Calibration!$A$2:$A$4,Calibration!$D$2:$D$4,G236)</f>
        <v>648.64431439503107</v>
      </c>
    </row>
    <row r="237" spans="1:13" x14ac:dyDescent="0.25">
      <c r="A237">
        <v>1173332</v>
      </c>
      <c r="B237">
        <v>13.916999819999999</v>
      </c>
      <c r="C237">
        <v>0.73720001999999996</v>
      </c>
      <c r="D237">
        <v>382.60998534999999</v>
      </c>
      <c r="E237">
        <v>2.5176999599999998</v>
      </c>
      <c r="F237">
        <v>9.9000003020963209E+37</v>
      </c>
      <c r="G237">
        <v>1.6708999899999999</v>
      </c>
      <c r="H237">
        <v>9.9000003020963209E+37</v>
      </c>
      <c r="K237" s="2">
        <f>TREND(Calibration!$A$2:$A$4,Calibration!$B$2:$B$4,C237)</f>
        <v>468.88375854349164</v>
      </c>
      <c r="L237" s="2">
        <f>TREND(Calibration!$A$2:$A$4,Calibration!$C$2:$C$4,E237)</f>
        <v>998.86412274222448</v>
      </c>
      <c r="M237" s="2">
        <f>TREND(Calibration!$A$2:$A$4,Calibration!$D$2:$D$4,G237)</f>
        <v>647.77861670306993</v>
      </c>
    </row>
    <row r="238" spans="1:13" x14ac:dyDescent="0.25">
      <c r="A238">
        <v>1178319</v>
      </c>
      <c r="B238">
        <v>13.972000120000001</v>
      </c>
      <c r="C238">
        <v>0.73339999</v>
      </c>
      <c r="D238">
        <v>9.9000003020963209E+37</v>
      </c>
      <c r="E238">
        <v>3.3828000999999999</v>
      </c>
      <c r="F238">
        <v>9.9000003020963209E+37</v>
      </c>
      <c r="G238">
        <v>1.6729999799999999</v>
      </c>
      <c r="H238">
        <v>9.9000003020963209E+37</v>
      </c>
      <c r="K238" s="2">
        <f>TREND(Calibration!$A$2:$A$4,Calibration!$B$2:$B$4,C238)</f>
        <v>466.55293100008004</v>
      </c>
      <c r="L238" s="2">
        <f>TREND(Calibration!$A$2:$A$4,Calibration!$C$2:$C$4,E238)</f>
        <v>1348.8711185701263</v>
      </c>
      <c r="M238" s="2">
        <f>TREND(Calibration!$A$2:$A$4,Calibration!$D$2:$D$4,G238)</f>
        <v>648.64431439503107</v>
      </c>
    </row>
    <row r="239" spans="1:13" x14ac:dyDescent="0.25">
      <c r="A239">
        <v>1183320</v>
      </c>
      <c r="B239">
        <v>14.024000170000001</v>
      </c>
      <c r="C239">
        <v>0.72960000999999997</v>
      </c>
      <c r="D239">
        <v>960.21600341999999</v>
      </c>
      <c r="E239">
        <v>2.62459993</v>
      </c>
      <c r="F239">
        <v>1340.5629882799999</v>
      </c>
      <c r="G239">
        <v>1.66390002</v>
      </c>
      <c r="H239">
        <v>9.9000003020963209E+37</v>
      </c>
      <c r="K239" s="2">
        <f>TREND(Calibration!$A$2:$A$4,Calibration!$B$2:$B$4,C239)</f>
        <v>464.22213412520972</v>
      </c>
      <c r="L239" s="2">
        <f>TREND(Calibration!$A$2:$A$4,Calibration!$C$2:$C$4,E239)</f>
        <v>1042.1143034135546</v>
      </c>
      <c r="M239" s="2">
        <f>TREND(Calibration!$A$2:$A$4,Calibration!$D$2:$D$4,G239)</f>
        <v>644.89295635573626</v>
      </c>
    </row>
    <row r="240" spans="1:13" x14ac:dyDescent="0.25">
      <c r="A240">
        <v>1188320</v>
      </c>
      <c r="B240">
        <v>14.118000029999999</v>
      </c>
      <c r="C240">
        <v>0.73500001000000004</v>
      </c>
      <c r="D240">
        <v>836.86199951000003</v>
      </c>
      <c r="E240">
        <v>2.6856000400000002</v>
      </c>
      <c r="F240">
        <v>9.9000003020963209E+37</v>
      </c>
      <c r="G240">
        <v>1.66390002</v>
      </c>
      <c r="H240">
        <v>9.9000003020963209E+37</v>
      </c>
      <c r="K240" s="2">
        <f>TREND(Calibration!$A$2:$A$4,Calibration!$B$2:$B$4,C240)</f>
        <v>467.53433659056475</v>
      </c>
      <c r="L240" s="2">
        <f>TREND(Calibration!$A$2:$A$4,Calibration!$C$2:$C$4,E240)</f>
        <v>1066.7940650493249</v>
      </c>
      <c r="M240" s="2">
        <f>TREND(Calibration!$A$2:$A$4,Calibration!$D$2:$D$4,G240)</f>
        <v>644.89295635573626</v>
      </c>
    </row>
    <row r="241" spans="1:13" x14ac:dyDescent="0.25">
      <c r="A241">
        <v>1193320</v>
      </c>
      <c r="B241">
        <v>14.225000380000001</v>
      </c>
      <c r="C241">
        <v>0.73009997999999998</v>
      </c>
      <c r="D241">
        <v>516.38397216999999</v>
      </c>
      <c r="E241">
        <v>2.4058999999999999</v>
      </c>
      <c r="F241">
        <v>9.9000003020963209E+37</v>
      </c>
      <c r="G241">
        <v>1.6617000099999999</v>
      </c>
      <c r="H241">
        <v>9.9000003020963209E+37</v>
      </c>
      <c r="K241" s="2">
        <f>TREND(Calibration!$A$2:$A$4,Calibration!$B$2:$B$4,C241)</f>
        <v>464.52880113754372</v>
      </c>
      <c r="L241" s="2">
        <f>TREND(Calibration!$A$2:$A$4,Calibration!$C$2:$C$4,E241)</f>
        <v>953.63147703570598</v>
      </c>
      <c r="M241" s="2">
        <f>TREND(Calibration!$A$2:$A$4,Calibration!$D$2:$D$4,G241)</f>
        <v>643.98602652307432</v>
      </c>
    </row>
    <row r="242" spans="1:13" x14ac:dyDescent="0.25">
      <c r="A242">
        <v>1198321</v>
      </c>
      <c r="B242">
        <v>14.36100006</v>
      </c>
      <c r="C242">
        <v>0.72909999000000003</v>
      </c>
      <c r="D242">
        <v>637.11102295000001</v>
      </c>
      <c r="E242">
        <v>2.5566000899999999</v>
      </c>
      <c r="F242">
        <v>9.9000003020963209E+37</v>
      </c>
      <c r="G242">
        <v>1.66009998</v>
      </c>
      <c r="H242">
        <v>9.9000003020963209E+37</v>
      </c>
      <c r="K242" s="2">
        <f>TREND(Calibration!$A$2:$A$4,Calibration!$B$2:$B$4,C242)</f>
        <v>463.91543644433443</v>
      </c>
      <c r="L242" s="2">
        <f>TREND(Calibration!$A$2:$A$4,Calibration!$C$2:$C$4,E242)</f>
        <v>1014.6025523286708</v>
      </c>
      <c r="M242" s="2">
        <f>TREND(Calibration!$A$2:$A$4,Calibration!$D$2:$D$4,G242)</f>
        <v>643.32643182116215</v>
      </c>
    </row>
    <row r="243" spans="1:13" x14ac:dyDescent="0.25">
      <c r="A243">
        <v>1203321</v>
      </c>
      <c r="B243">
        <v>14.480999949999999</v>
      </c>
      <c r="C243">
        <v>0.72369998999999996</v>
      </c>
      <c r="D243">
        <v>546.79901123000002</v>
      </c>
      <c r="E243">
        <v>3.3833999600000002</v>
      </c>
      <c r="F243">
        <v>9.9000003020963209E+37</v>
      </c>
      <c r="G243">
        <v>1.66869998</v>
      </c>
      <c r="H243">
        <v>1059.23596191</v>
      </c>
      <c r="K243" s="2">
        <f>TREND(Calibration!$A$2:$A$4,Calibration!$B$2:$B$4,C243)</f>
        <v>460.60323397897946</v>
      </c>
      <c r="L243" s="2">
        <f>TREND(Calibration!$A$2:$A$4,Calibration!$C$2:$C$4,E243)</f>
        <v>1349.1138132441988</v>
      </c>
      <c r="M243" s="2">
        <f>TREND(Calibration!$A$2:$A$4,Calibration!$D$2:$D$4,G243)</f>
        <v>646.8716868704081</v>
      </c>
    </row>
    <row r="244" spans="1:13" x14ac:dyDescent="0.25">
      <c r="A244">
        <v>1208320</v>
      </c>
      <c r="B244">
        <v>14.54599953</v>
      </c>
      <c r="C244">
        <v>0.73180002</v>
      </c>
      <c r="D244">
        <v>177.83200073</v>
      </c>
      <c r="E244">
        <v>2.4544999600000001</v>
      </c>
      <c r="F244">
        <v>9.9000003020963209E+37</v>
      </c>
      <c r="G244">
        <v>1.6713999500000001</v>
      </c>
      <c r="H244">
        <v>9.9000003020963209E+37</v>
      </c>
      <c r="K244" s="2">
        <f>TREND(Calibration!$A$2:$A$4,Calibration!$B$2:$B$4,C244)</f>
        <v>465.57155607813672</v>
      </c>
      <c r="L244" s="2">
        <f>TREND(Calibration!$A$2:$A$4,Calibration!$C$2:$C$4,E244)</f>
        <v>973.29431745202612</v>
      </c>
      <c r="M244" s="2">
        <f>TREND(Calibration!$A$2:$A$4,Calibration!$D$2:$D$4,G244)</f>
        <v>647.9847196931189</v>
      </c>
    </row>
    <row r="245" spans="1:13" x14ac:dyDescent="0.25">
      <c r="A245">
        <v>1213321</v>
      </c>
      <c r="B245">
        <v>14.63099957</v>
      </c>
      <c r="C245">
        <v>0.73280000999999995</v>
      </c>
      <c r="D245">
        <v>1046.8100585899999</v>
      </c>
      <c r="E245">
        <v>2.6558999999999999</v>
      </c>
      <c r="F245">
        <v>9.9000003020963209E+37</v>
      </c>
      <c r="G245">
        <v>1.6751999900000001</v>
      </c>
      <c r="H245">
        <v>9.9000003020963209E+37</v>
      </c>
      <c r="K245" s="2">
        <f>TREND(Calibration!$A$2:$A$4,Calibration!$B$2:$B$4,C245)</f>
        <v>466.18492077134601</v>
      </c>
      <c r="L245" s="2">
        <f>TREND(Calibration!$A$2:$A$4,Calibration!$C$2:$C$4,E245)</f>
        <v>1054.7778587216173</v>
      </c>
      <c r="M245" s="2">
        <f>TREND(Calibration!$A$2:$A$4,Calibration!$D$2:$D$4,G245)</f>
        <v>649.55124422769291</v>
      </c>
    </row>
    <row r="246" spans="1:13" x14ac:dyDescent="0.25">
      <c r="A246">
        <v>1218320</v>
      </c>
      <c r="B246">
        <v>14.708000180000001</v>
      </c>
      <c r="C246">
        <v>0.72740000000000005</v>
      </c>
      <c r="D246">
        <v>331.39099120999998</v>
      </c>
      <c r="E246">
        <v>2.4474999899999998</v>
      </c>
      <c r="F246">
        <v>9.9000003020963209E+37</v>
      </c>
      <c r="G246">
        <v>1.67789996</v>
      </c>
      <c r="H246">
        <v>853.10302734000004</v>
      </c>
      <c r="K246" s="2">
        <f>TREND(Calibration!$A$2:$A$4,Calibration!$B$2:$B$4,C246)</f>
        <v>462.87271217228283</v>
      </c>
      <c r="L246" s="2">
        <f>TREND(Calibration!$A$2:$A$4,Calibration!$C$2:$C$4,E246)</f>
        <v>970.4622309023863</v>
      </c>
      <c r="M246" s="2">
        <f>TREND(Calibration!$A$2:$A$4,Calibration!$D$2:$D$4,G246)</f>
        <v>650.66427705040371</v>
      </c>
    </row>
    <row r="247" spans="1:13" x14ac:dyDescent="0.25">
      <c r="A247">
        <v>1223331</v>
      </c>
      <c r="B247">
        <v>14.786000250000001</v>
      </c>
      <c r="C247">
        <v>0.73119997999999997</v>
      </c>
      <c r="D247">
        <v>1086.7550048799999</v>
      </c>
      <c r="E247">
        <v>2.4124000099999998</v>
      </c>
      <c r="F247">
        <v>9.9000003020963209E+37</v>
      </c>
      <c r="G247">
        <v>1.68060005</v>
      </c>
      <c r="H247">
        <v>9.9000003020963209E+37</v>
      </c>
      <c r="K247" s="2">
        <f>TREND(Calibration!$A$2:$A$4,Calibration!$B$2:$B$4,C247)</f>
        <v>465.20350904715309</v>
      </c>
      <c r="L247" s="2">
        <f>TREND(Calibration!$A$2:$A$4,Calibration!$C$2:$C$4,E247)</f>
        <v>956.26128700539482</v>
      </c>
      <c r="M247" s="2">
        <f>TREND(Calibration!$A$2:$A$4,Calibration!$D$2:$D$4,G247)</f>
        <v>651.77735934178952</v>
      </c>
    </row>
    <row r="248" spans="1:13" x14ac:dyDescent="0.25">
      <c r="A248">
        <v>1228321</v>
      </c>
      <c r="B248">
        <v>14.85400009</v>
      </c>
      <c r="C248">
        <v>0.73119997999999997</v>
      </c>
      <c r="D248">
        <v>650.18298340000001</v>
      </c>
      <c r="E248">
        <v>3.3071999500000002</v>
      </c>
      <c r="F248">
        <v>9.9000003020963209E+37</v>
      </c>
      <c r="G248">
        <v>1.68060005</v>
      </c>
      <c r="H248">
        <v>9.9000003020963209E+37</v>
      </c>
      <c r="K248" s="2">
        <f>TREND(Calibration!$A$2:$A$4,Calibration!$B$2:$B$4,C248)</f>
        <v>465.20350904715309</v>
      </c>
      <c r="L248" s="2">
        <f>TREND(Calibration!$A$2:$A$4,Calibration!$C$2:$C$4,E248)</f>
        <v>1318.2843920604778</v>
      </c>
      <c r="M248" s="2">
        <f>TREND(Calibration!$A$2:$A$4,Calibration!$D$2:$D$4,G248)</f>
        <v>651.77735934178952</v>
      </c>
    </row>
    <row r="249" spans="1:13" x14ac:dyDescent="0.25">
      <c r="A249">
        <v>1233320</v>
      </c>
      <c r="B249">
        <v>14.88700008</v>
      </c>
      <c r="C249">
        <v>0.73549998000000005</v>
      </c>
      <c r="D249">
        <v>180.36300659</v>
      </c>
      <c r="E249">
        <v>4.7291002300000002</v>
      </c>
      <c r="F249">
        <v>9.9000003020963209E+37</v>
      </c>
      <c r="G249">
        <v>1.6729999799999999</v>
      </c>
      <c r="H249">
        <v>1166.2459716799999</v>
      </c>
      <c r="K249" s="2">
        <f>TREND(Calibration!$A$2:$A$4,Calibration!$B$2:$B$4,C249)</f>
        <v>467.84100360289875</v>
      </c>
      <c r="L249" s="2">
        <f>TREND(Calibration!$A$2:$A$4,Calibration!$C$2:$C$4,E249)</f>
        <v>1893.5646658212154</v>
      </c>
      <c r="M249" s="2">
        <f>TREND(Calibration!$A$2:$A$4,Calibration!$D$2:$D$4,G249)</f>
        <v>648.64431439503107</v>
      </c>
    </row>
    <row r="250" spans="1:13" x14ac:dyDescent="0.25">
      <c r="A250">
        <v>1238320</v>
      </c>
      <c r="B250">
        <v>14.93900013</v>
      </c>
      <c r="C250">
        <v>0.73930001000000001</v>
      </c>
      <c r="D250">
        <v>791.20501708999996</v>
      </c>
      <c r="E250">
        <v>4.8474001900000001</v>
      </c>
      <c r="F250">
        <v>9.9000003020963209E+37</v>
      </c>
      <c r="G250">
        <v>1.6703000100000001</v>
      </c>
      <c r="H250">
        <v>9.9000003020963209E+37</v>
      </c>
      <c r="K250" s="2">
        <f>TREND(Calibration!$A$2:$A$4,Calibration!$B$2:$B$4,C250)</f>
        <v>470.17183114631035</v>
      </c>
      <c r="L250" s="2">
        <f>TREND(Calibration!$A$2:$A$4,Calibration!$C$2:$C$4,E250)</f>
        <v>1941.4271174515677</v>
      </c>
      <c r="M250" s="2">
        <f>TREND(Calibration!$A$2:$A$4,Calibration!$D$2:$D$4,G250)</f>
        <v>647.53128157232038</v>
      </c>
    </row>
    <row r="251" spans="1:13" x14ac:dyDescent="0.25">
      <c r="A251">
        <v>1243320</v>
      </c>
      <c r="B251">
        <v>15</v>
      </c>
      <c r="C251">
        <v>0.73989998999999995</v>
      </c>
      <c r="D251">
        <v>9.9000003020963209E+37</v>
      </c>
      <c r="E251">
        <v>3.0808999500000001</v>
      </c>
      <c r="F251">
        <v>9.9000003020963209E+37</v>
      </c>
      <c r="G251">
        <v>1.66929996</v>
      </c>
      <c r="H251">
        <v>9.9000003020963209E+37</v>
      </c>
      <c r="K251" s="2">
        <f>TREND(Calibration!$A$2:$A$4,Calibration!$B$2:$B$4,C251)</f>
        <v>470.53984137504432</v>
      </c>
      <c r="L251" s="2">
        <f>TREND(Calibration!$A$2:$A$4,Calibration!$C$2:$C$4,E251)</f>
        <v>1226.7266873583906</v>
      </c>
      <c r="M251" s="2">
        <f>TREND(Calibration!$A$2:$A$4,Calibration!$D$2:$D$4,G251)</f>
        <v>647.11902200115776</v>
      </c>
    </row>
    <row r="252" spans="1:13" x14ac:dyDescent="0.25">
      <c r="A252">
        <v>1248320</v>
      </c>
      <c r="B252">
        <v>15.0909996</v>
      </c>
      <c r="C252">
        <v>0.73989998999999995</v>
      </c>
      <c r="D252">
        <v>1366.7829589800001</v>
      </c>
      <c r="E252">
        <v>4.23880005</v>
      </c>
      <c r="F252">
        <v>9.9000003020963209E+37</v>
      </c>
      <c r="G252">
        <v>1.66820002</v>
      </c>
      <c r="H252">
        <v>9.9000003020963209E+37</v>
      </c>
      <c r="K252" s="2">
        <f>TREND(Calibration!$A$2:$A$4,Calibration!$B$2:$B$4,C252)</f>
        <v>470.53984137504432</v>
      </c>
      <c r="L252" s="2">
        <f>TREND(Calibration!$A$2:$A$4,Calibration!$C$2:$C$4,E252)</f>
        <v>1695.1963092334108</v>
      </c>
      <c r="M252" s="2">
        <f>TREND(Calibration!$A$2:$A$4,Calibration!$D$2:$D$4,G252)</f>
        <v>646.66558388035924</v>
      </c>
    </row>
    <row r="253" spans="1:13" x14ac:dyDescent="0.25">
      <c r="A253">
        <v>1253320</v>
      </c>
      <c r="B253">
        <v>15.12699986</v>
      </c>
      <c r="C253">
        <v>0.73769998999999997</v>
      </c>
      <c r="D253">
        <v>9.9000003020963209E+37</v>
      </c>
      <c r="E253">
        <v>4.9904999700000001</v>
      </c>
      <c r="F253">
        <v>9.9000003020963209E+37</v>
      </c>
      <c r="G253">
        <v>1.66550004</v>
      </c>
      <c r="H253">
        <v>9.9000003020963209E+37</v>
      </c>
      <c r="K253" s="2">
        <f>TREND(Calibration!$A$2:$A$4,Calibration!$B$2:$B$4,C253)</f>
        <v>469.19042555582564</v>
      </c>
      <c r="L253" s="2">
        <f>TREND(Calibration!$A$2:$A$4,Calibration!$C$2:$C$4,E253)</f>
        <v>1999.3232173197675</v>
      </c>
      <c r="M253" s="2">
        <f>TREND(Calibration!$A$2:$A$4,Calibration!$D$2:$D$4,G253)</f>
        <v>645.55254693525876</v>
      </c>
    </row>
    <row r="254" spans="1:13" x14ac:dyDescent="0.25">
      <c r="A254">
        <v>1258320</v>
      </c>
      <c r="B254">
        <v>15.14000034</v>
      </c>
      <c r="C254">
        <v>0.73610001999999997</v>
      </c>
      <c r="D254">
        <v>891.50201416000004</v>
      </c>
      <c r="E254">
        <v>3.8770000900000001</v>
      </c>
      <c r="F254">
        <v>9.9000003020963209E+37</v>
      </c>
      <c r="G254">
        <v>1.6665999899999999</v>
      </c>
      <c r="H254">
        <v>9.9000003020963209E+37</v>
      </c>
      <c r="K254" s="2">
        <f>TREND(Calibration!$A$2:$A$4,Calibration!$B$2:$B$4,C254)</f>
        <v>468.20905063388233</v>
      </c>
      <c r="L254" s="2">
        <f>TREND(Calibration!$A$2:$A$4,Calibration!$C$2:$C$4,E254)</f>
        <v>1548.817281840981</v>
      </c>
      <c r="M254" s="2">
        <f>TREND(Calibration!$A$2:$A$4,Calibration!$D$2:$D$4,G254)</f>
        <v>646.00598917844695</v>
      </c>
    </row>
    <row r="255" spans="1:13" x14ac:dyDescent="0.25">
      <c r="A255">
        <v>1263321</v>
      </c>
      <c r="B255">
        <v>15.12699986</v>
      </c>
      <c r="C255">
        <v>0.74089998000000001</v>
      </c>
      <c r="D255">
        <v>856.82501220999995</v>
      </c>
      <c r="E255">
        <v>2.93400002</v>
      </c>
      <c r="F255">
        <v>9.9000003020963209E+37</v>
      </c>
      <c r="G255">
        <v>1.67359996</v>
      </c>
      <c r="H255">
        <v>9.9000003020963209E+37</v>
      </c>
      <c r="K255" s="2">
        <f>TREND(Calibration!$A$2:$A$4,Calibration!$B$2:$B$4,C255)</f>
        <v>471.15320606825367</v>
      </c>
      <c r="L255" s="2">
        <f>TREND(Calibration!$A$2:$A$4,Calibration!$C$2:$C$4,E255)</f>
        <v>1167.2931018007359</v>
      </c>
      <c r="M255" s="2">
        <f>TREND(Calibration!$A$2:$A$4,Calibration!$D$2:$D$4,G255)</f>
        <v>648.89164952578074</v>
      </c>
    </row>
    <row r="256" spans="1:13" x14ac:dyDescent="0.25">
      <c r="A256">
        <v>1268320</v>
      </c>
      <c r="B256">
        <v>15.08199978</v>
      </c>
      <c r="C256">
        <v>0.74529999000000002</v>
      </c>
      <c r="D256">
        <v>533.26599121000004</v>
      </c>
      <c r="E256">
        <v>2.56030011</v>
      </c>
      <c r="F256">
        <v>9.9000003020963209E+37</v>
      </c>
      <c r="G256">
        <v>1.6713999500000001</v>
      </c>
      <c r="H256">
        <v>1275.0369873</v>
      </c>
      <c r="K256" s="2">
        <f>TREND(Calibration!$A$2:$A$4,Calibration!$B$2:$B$4,C256)</f>
        <v>473.85204384039929</v>
      </c>
      <c r="L256" s="2">
        <f>TREND(Calibration!$A$2:$A$4,Calibration!$C$2:$C$4,E256)</f>
        <v>1016.0995268693327</v>
      </c>
      <c r="M256" s="2">
        <f>TREND(Calibration!$A$2:$A$4,Calibration!$D$2:$D$4,G256)</f>
        <v>647.9847196931189</v>
      </c>
    </row>
    <row r="257" spans="1:13" x14ac:dyDescent="0.25">
      <c r="A257">
        <v>1273320</v>
      </c>
      <c r="B257">
        <v>15.119999890000001</v>
      </c>
      <c r="C257">
        <v>0.75120001999999997</v>
      </c>
      <c r="D257">
        <v>589.57598876999998</v>
      </c>
      <c r="E257">
        <v>3.4347000099999998</v>
      </c>
      <c r="F257">
        <v>9.9000003020963209E+37</v>
      </c>
      <c r="G257">
        <v>1.6713999500000001</v>
      </c>
      <c r="H257">
        <v>9.9000003020963209E+37</v>
      </c>
      <c r="K257" s="2">
        <f>TREND(Calibration!$A$2:$A$4,Calibration!$B$2:$B$4,C257)</f>
        <v>477.47095012033782</v>
      </c>
      <c r="L257" s="2">
        <f>TREND(Calibration!$A$2:$A$4,Calibration!$C$2:$C$4,E257)</f>
        <v>1369.8690709954242</v>
      </c>
      <c r="M257" s="2">
        <f>TREND(Calibration!$A$2:$A$4,Calibration!$D$2:$D$4,G257)</f>
        <v>647.9847196931189</v>
      </c>
    </row>
    <row r="258" spans="1:13" x14ac:dyDescent="0.25">
      <c r="A258">
        <v>1278320</v>
      </c>
      <c r="B258">
        <v>15.149999619999999</v>
      </c>
      <c r="C258">
        <v>0.75880002999999996</v>
      </c>
      <c r="D258">
        <v>868.30499268000005</v>
      </c>
      <c r="E258">
        <v>3.5859000700000001</v>
      </c>
      <c r="F258">
        <v>9.9000003020963209E+37</v>
      </c>
      <c r="G258">
        <v>1.66869998</v>
      </c>
      <c r="H258">
        <v>9.9000003020963209E+37</v>
      </c>
      <c r="K258" s="2">
        <f>TREND(Calibration!$A$2:$A$4,Calibration!$B$2:$B$4,C258)</f>
        <v>482.13257453861974</v>
      </c>
      <c r="L258" s="2">
        <f>TREND(Calibration!$A$2:$A$4,Calibration!$C$2:$C$4,E258)</f>
        <v>1431.0424269141952</v>
      </c>
      <c r="M258" s="2">
        <f>TREND(Calibration!$A$2:$A$4,Calibration!$D$2:$D$4,G258)</f>
        <v>646.8716868704081</v>
      </c>
    </row>
    <row r="259" spans="1:13" x14ac:dyDescent="0.25">
      <c r="A259">
        <v>1283320</v>
      </c>
      <c r="B259">
        <v>15.18900013</v>
      </c>
      <c r="C259">
        <v>0.75929999000000004</v>
      </c>
      <c r="D259">
        <v>9.9000003020963209E+37</v>
      </c>
      <c r="E259">
        <v>3.8289000999999998</v>
      </c>
      <c r="F259">
        <v>9.9000003020963209E+37</v>
      </c>
      <c r="G259">
        <v>1.6729999799999999</v>
      </c>
      <c r="H259">
        <v>9.9000003020963209E+37</v>
      </c>
      <c r="K259" s="2">
        <f>TREND(Calibration!$A$2:$A$4,Calibration!$B$2:$B$4,C259)</f>
        <v>482.43923541724553</v>
      </c>
      <c r="L259" s="2">
        <f>TREND(Calibration!$A$2:$A$4,Calibration!$C$2:$C$4,E259)</f>
        <v>1529.3567220504667</v>
      </c>
      <c r="M259" s="2">
        <f>TREND(Calibration!$A$2:$A$4,Calibration!$D$2:$D$4,G259)</f>
        <v>648.64431439503107</v>
      </c>
    </row>
    <row r="260" spans="1:13" x14ac:dyDescent="0.25">
      <c r="A260">
        <v>1288320</v>
      </c>
      <c r="B260">
        <v>15.27000046</v>
      </c>
      <c r="C260">
        <v>0.75770002999999997</v>
      </c>
      <c r="D260">
        <v>1060.6639404299999</v>
      </c>
      <c r="E260">
        <v>4.99919987</v>
      </c>
      <c r="F260">
        <v>9.9000003020963209E+37</v>
      </c>
      <c r="G260">
        <v>1.6794999799999999</v>
      </c>
      <c r="H260">
        <v>9.9000003020963209E+37</v>
      </c>
      <c r="K260" s="2">
        <f>TREND(Calibration!$A$2:$A$4,Calibration!$B$2:$B$4,C260)</f>
        <v>481.45786662901043</v>
      </c>
      <c r="L260" s="2">
        <f>TREND(Calibration!$A$2:$A$4,Calibration!$C$2:$C$4,E260)</f>
        <v>2002.8430709438844</v>
      </c>
      <c r="M260" s="2">
        <f>TREND(Calibration!$A$2:$A$4,Calibration!$D$2:$D$4,G260)</f>
        <v>651.32386762992621</v>
      </c>
    </row>
    <row r="261" spans="1:13" x14ac:dyDescent="0.25">
      <c r="A261">
        <v>1293321</v>
      </c>
      <c r="B261">
        <v>15.33100033</v>
      </c>
      <c r="C261">
        <v>0.75120001999999997</v>
      </c>
      <c r="D261">
        <v>9.9000003020963209E+37</v>
      </c>
      <c r="E261">
        <v>4.8420000099999996</v>
      </c>
      <c r="F261">
        <v>9.9000003020963209E+37</v>
      </c>
      <c r="G261">
        <v>1.6881999999999999</v>
      </c>
      <c r="H261">
        <v>1256.3730468700001</v>
      </c>
      <c r="K261" s="2">
        <f>TREND(Calibration!$A$2:$A$4,Calibration!$B$2:$B$4,C261)</f>
        <v>477.47095012033782</v>
      </c>
      <c r="L261" s="2">
        <f>TREND(Calibration!$A$2:$A$4,Calibration!$C$2:$C$4,E261)</f>
        <v>1939.2422827817568</v>
      </c>
      <c r="M261" s="2">
        <f>TREND(Calibration!$A$2:$A$4,Calibration!$D$2:$D$4,G261)</f>
        <v>654.91035481987285</v>
      </c>
    </row>
    <row r="262" spans="1:13" x14ac:dyDescent="0.25">
      <c r="A262">
        <v>1298321</v>
      </c>
      <c r="B262">
        <v>15.380000109999999</v>
      </c>
      <c r="C262">
        <v>0.75340003</v>
      </c>
      <c r="D262">
        <v>1218.8549804700001</v>
      </c>
      <c r="E262">
        <v>3.34929991</v>
      </c>
      <c r="F262">
        <v>9.9000003020963209E+37</v>
      </c>
      <c r="G262">
        <v>1.68920004</v>
      </c>
      <c r="H262">
        <v>9.9000003020963209E+37</v>
      </c>
      <c r="K262" s="2">
        <f>TREND(Calibration!$A$2:$A$4,Calibration!$B$2:$B$4,C262)</f>
        <v>478.82037207326482</v>
      </c>
      <c r="L262" s="2">
        <f>TREND(Calibration!$A$2:$A$4,Calibration!$C$2:$C$4,E262)</f>
        <v>1335.3174265529642</v>
      </c>
      <c r="M262" s="2">
        <f>TREND(Calibration!$A$2:$A$4,Calibration!$D$2:$D$4,G262)</f>
        <v>655.32261026864592</v>
      </c>
    </row>
    <row r="263" spans="1:13" x14ac:dyDescent="0.25">
      <c r="A263">
        <v>1303321</v>
      </c>
      <c r="B263">
        <v>15.43799973</v>
      </c>
      <c r="C263">
        <v>0.75609999999999999</v>
      </c>
      <c r="D263">
        <v>809.33099364999998</v>
      </c>
      <c r="E263">
        <v>2.8378999199999999</v>
      </c>
      <c r="F263">
        <v>9.9000003020963209E+37</v>
      </c>
      <c r="G263">
        <v>1.6881999999999999</v>
      </c>
      <c r="H263">
        <v>9.9000003020963209E+37</v>
      </c>
      <c r="K263" s="2">
        <f>TREND(Calibration!$A$2:$A$4,Calibration!$B$2:$B$4,C263)</f>
        <v>480.4764549048175</v>
      </c>
      <c r="L263" s="2">
        <f>TREND(Calibration!$A$2:$A$4,Calibration!$C$2:$C$4,E263)</f>
        <v>1128.4123922221188</v>
      </c>
      <c r="M263" s="2">
        <f>TREND(Calibration!$A$2:$A$4,Calibration!$D$2:$D$4,G263)</f>
        <v>654.91035481987285</v>
      </c>
    </row>
    <row r="264" spans="1:13" x14ac:dyDescent="0.25">
      <c r="A264">
        <v>1308320</v>
      </c>
      <c r="B264">
        <v>15.45100021</v>
      </c>
      <c r="C264">
        <v>0.755</v>
      </c>
      <c r="D264">
        <v>334.80999756</v>
      </c>
      <c r="E264">
        <v>2.8027999399999999</v>
      </c>
      <c r="F264">
        <v>9.9000003020963209E+37</v>
      </c>
      <c r="G264">
        <v>1.69029999</v>
      </c>
      <c r="H264">
        <v>9.9000003020963209E+37</v>
      </c>
      <c r="K264" s="2">
        <f>TREND(Calibration!$A$2:$A$4,Calibration!$B$2:$B$4,C264)</f>
        <v>479.80174699520813</v>
      </c>
      <c r="L264" s="2">
        <f>TREND(Calibration!$A$2:$A$4,Calibration!$C$2:$C$4,E264)</f>
        <v>1114.2114483251273</v>
      </c>
      <c r="M264" s="2">
        <f>TREND(Calibration!$A$2:$A$4,Calibration!$D$2:$D$4,G264)</f>
        <v>655.77605251183411</v>
      </c>
    </row>
    <row r="265" spans="1:13" x14ac:dyDescent="0.25">
      <c r="A265">
        <v>1313320</v>
      </c>
      <c r="B265">
        <v>15.411999700000001</v>
      </c>
      <c r="C265">
        <v>0.74690002</v>
      </c>
      <c r="D265">
        <v>936.05499268000005</v>
      </c>
      <c r="E265">
        <v>4.0622000700000003</v>
      </c>
      <c r="F265">
        <v>9.9000003020963209E+37</v>
      </c>
      <c r="G265">
        <v>1.70220006</v>
      </c>
      <c r="H265">
        <v>9.9000003020963209E+37</v>
      </c>
      <c r="K265" s="2">
        <f>TREND(Calibration!$A$2:$A$4,Calibration!$B$2:$B$4,C265)</f>
        <v>474.83345556459227</v>
      </c>
      <c r="L265" s="2">
        <f>TREND(Calibration!$A$2:$A$4,Calibration!$C$2:$C$4,E265)</f>
        <v>1623.7465133021938</v>
      </c>
      <c r="M265" s="2">
        <f>TREND(Calibration!$A$2:$A$4,Calibration!$D$2:$D$4,G265)</f>
        <v>660.68172498321553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15.36100006</v>
      </c>
      <c r="C2">
        <v>0.75340003</v>
      </c>
      <c r="D2">
        <v>519.59600829999999</v>
      </c>
      <c r="E2">
        <v>5.0093998900000001</v>
      </c>
      <c r="F2">
        <v>9.9000003020963209E+37</v>
      </c>
      <c r="G2">
        <v>1.7092000199999999</v>
      </c>
      <c r="H2">
        <v>971.38299560999997</v>
      </c>
      <c r="J2" s="2">
        <f>TREND(Calibration!$A$2:$A$4,Calibration!$B$2:$B$4,C2)</f>
        <v>478.82037207326482</v>
      </c>
      <c r="K2" s="2">
        <f>TREND(Calibration!$A$2:$A$4,Calibration!$C$2:$C$4,E2)</f>
        <v>2006.9698514083802</v>
      </c>
      <c r="L2" s="2">
        <f>TREND(Calibration!$A$2:$A$4,Calibration!$D$2:$D$4,G2)</f>
        <v>663.56738120815965</v>
      </c>
      <c r="N2" s="2">
        <f>AVERAGE(J2:J121)</f>
        <v>484.15412589242845</v>
      </c>
    </row>
    <row r="3" spans="1:14" x14ac:dyDescent="0.25">
      <c r="A3">
        <v>5079</v>
      </c>
      <c r="B3">
        <v>15.30200005</v>
      </c>
      <c r="C3">
        <v>0.75980002000000002</v>
      </c>
      <c r="D3">
        <v>9.9000003020963209E+37</v>
      </c>
      <c r="E3">
        <v>3.6587998900000001</v>
      </c>
      <c r="F3">
        <v>9.9000003020963209E+37</v>
      </c>
      <c r="G3">
        <v>1.7071000300000001</v>
      </c>
      <c r="H3">
        <v>9.9000003020963209E+37</v>
      </c>
      <c r="J3" s="2">
        <f>TREND(Calibration!$A$2:$A$4,Calibration!$B$2:$B$4,C3)</f>
        <v>482.74593923182908</v>
      </c>
      <c r="K3" s="2">
        <f>TREND(Calibration!$A$2:$A$4,Calibration!$C$2:$C$4,E3)</f>
        <v>1460.5366389884121</v>
      </c>
      <c r="L3" s="2">
        <f>TREND(Calibration!$A$2:$A$4,Calibration!$D$2:$D$4,G3)</f>
        <v>662.7016835161985</v>
      </c>
    </row>
    <row r="4" spans="1:14" x14ac:dyDescent="0.25">
      <c r="A4">
        <v>10081</v>
      </c>
      <c r="B4">
        <v>15.25</v>
      </c>
      <c r="C4">
        <v>0.75120001999999997</v>
      </c>
      <c r="D4">
        <v>9.9000003020963209E+37</v>
      </c>
      <c r="E4">
        <v>2.3113999399999998</v>
      </c>
      <c r="F4">
        <v>9.9000003020963209E+37</v>
      </c>
      <c r="G4">
        <v>1.7010999899999999</v>
      </c>
      <c r="H4">
        <v>9.9000003020963209E+37</v>
      </c>
      <c r="J4" s="2">
        <f>TREND(Calibration!$A$2:$A$4,Calibration!$B$2:$B$4,C4)</f>
        <v>477.47095012033782</v>
      </c>
      <c r="K4" s="2">
        <f>TREND(Calibration!$A$2:$A$4,Calibration!$C$2:$C$4,E4)</f>
        <v>915.39812048329975</v>
      </c>
      <c r="L4" s="2">
        <f>TREND(Calibration!$A$2:$A$4,Calibration!$D$2:$D$4,G4)</f>
        <v>660.22823327135222</v>
      </c>
    </row>
    <row r="5" spans="1:14" x14ac:dyDescent="0.25">
      <c r="A5">
        <v>15078</v>
      </c>
      <c r="B5">
        <v>15.175999640000001</v>
      </c>
      <c r="C5">
        <v>0.75169998000000005</v>
      </c>
      <c r="D5">
        <v>660.55102538999995</v>
      </c>
      <c r="E5">
        <v>2.69260001</v>
      </c>
      <c r="F5">
        <v>9.9000003020963209E+37</v>
      </c>
      <c r="G5">
        <v>1.69410002</v>
      </c>
      <c r="H5">
        <v>1269.51794434</v>
      </c>
      <c r="J5" s="2">
        <f>TREND(Calibration!$A$2:$A$4,Calibration!$B$2:$B$4,C5)</f>
        <v>477.77761099896361</v>
      </c>
      <c r="K5" s="2">
        <f>TREND(Calibration!$A$2:$A$4,Calibration!$C$2:$C$4,E5)</f>
        <v>1069.6261515989645</v>
      </c>
      <c r="L5" s="2">
        <f>TREND(Calibration!$A$2:$A$4,Calibration!$D$2:$D$4,G5)</f>
        <v>657.34257292401855</v>
      </c>
    </row>
    <row r="6" spans="1:14" x14ac:dyDescent="0.25">
      <c r="A6">
        <v>20079</v>
      </c>
      <c r="B6">
        <v>15.29899979</v>
      </c>
      <c r="C6">
        <v>0.76039999999999996</v>
      </c>
      <c r="D6">
        <v>1230.6440429700001</v>
      </c>
      <c r="E6">
        <v>3.32069993</v>
      </c>
      <c r="F6">
        <v>9.9000003020963209E+37</v>
      </c>
      <c r="G6">
        <v>1.6929999600000001</v>
      </c>
      <c r="H6">
        <v>9.9000003020963209E+37</v>
      </c>
      <c r="J6" s="2">
        <f>TREND(Calibration!$A$2:$A$4,Calibration!$B$2:$B$4,C6)</f>
        <v>483.11394946056311</v>
      </c>
      <c r="K6" s="2">
        <f>TREND(Calibration!$A$2:$A$4,Calibration!$C$2:$C$4,E6)</f>
        <v>1323.7462885798063</v>
      </c>
      <c r="L6" s="2">
        <f>TREND(Calibration!$A$2:$A$4,Calibration!$D$2:$D$4,G6)</f>
        <v>656.88908533454492</v>
      </c>
    </row>
    <row r="7" spans="1:14" x14ac:dyDescent="0.25">
      <c r="A7">
        <v>25084</v>
      </c>
      <c r="B7">
        <v>15.32499981</v>
      </c>
      <c r="C7">
        <v>0.75389998999999996</v>
      </c>
      <c r="D7">
        <v>1142.2180175799999</v>
      </c>
      <c r="E7">
        <v>3.0129001099999999</v>
      </c>
      <c r="F7">
        <v>9.9000003020963209E+37</v>
      </c>
      <c r="G7">
        <v>1.69089997</v>
      </c>
      <c r="H7">
        <v>9.9000003020963209E+37</v>
      </c>
      <c r="J7" s="2">
        <f>TREND(Calibration!$A$2:$A$4,Calibration!$B$2:$B$4,C7)</f>
        <v>479.1270329518905</v>
      </c>
      <c r="K7" s="2">
        <f>TREND(Calibration!$A$2:$A$4,Calibration!$C$2:$C$4,E7)</f>
        <v>1199.214936273507</v>
      </c>
      <c r="L7" s="2">
        <f>TREND(Calibration!$A$2:$A$4,Calibration!$D$2:$D$4,G7)</f>
        <v>656.02338764258366</v>
      </c>
    </row>
    <row r="8" spans="1:14" x14ac:dyDescent="0.25">
      <c r="A8">
        <v>30081</v>
      </c>
      <c r="B8">
        <v>15.30500031</v>
      </c>
      <c r="C8">
        <v>0.75070000000000003</v>
      </c>
      <c r="D8">
        <v>9.9000003020963209E+37</v>
      </c>
      <c r="E8">
        <v>2.7671999899999999</v>
      </c>
      <c r="F8">
        <v>1129.8649902300001</v>
      </c>
      <c r="G8">
        <v>1.6919000099999999</v>
      </c>
      <c r="H8">
        <v>9.9000003020963209E+37</v>
      </c>
      <c r="J8" s="2">
        <f>TREND(Calibration!$A$2:$A$4,Calibration!$B$2:$B$4,C8)</f>
        <v>477.16425243946253</v>
      </c>
      <c r="K8" s="2">
        <f>TREND(Calibration!$A$2:$A$4,Calibration!$C$2:$C$4,E8)</f>
        <v>1099.8082238023298</v>
      </c>
      <c r="L8" s="2">
        <f>TREND(Calibration!$A$2:$A$4,Calibration!$D$2:$D$4,G8)</f>
        <v>656.43564309135661</v>
      </c>
    </row>
    <row r="9" spans="1:14" x14ac:dyDescent="0.25">
      <c r="A9">
        <v>35081</v>
      </c>
      <c r="B9">
        <v>15.309000019999999</v>
      </c>
      <c r="C9">
        <v>0.74849999</v>
      </c>
      <c r="D9">
        <v>9.9000003020963209E+37</v>
      </c>
      <c r="E9">
        <v>2.8055000300000001</v>
      </c>
      <c r="F9">
        <v>1321.6760253899999</v>
      </c>
      <c r="G9">
        <v>1.68710005</v>
      </c>
      <c r="H9">
        <v>9.9000003020963209E+37</v>
      </c>
      <c r="J9" s="2">
        <f>TREND(Calibration!$A$2:$A$4,Calibration!$B$2:$B$4,C9)</f>
        <v>475.81483048653558</v>
      </c>
      <c r="K9" s="2">
        <f>TREND(Calibration!$A$2:$A$4,Calibration!$C$2:$C$4,E9)</f>
        <v>1115.3038656600327</v>
      </c>
      <c r="L9" s="2">
        <f>TREND(Calibration!$A$2:$A$4,Calibration!$D$2:$D$4,G9)</f>
        <v>654.45691257668477</v>
      </c>
    </row>
    <row r="10" spans="1:14" x14ac:dyDescent="0.25">
      <c r="A10">
        <v>40081</v>
      </c>
      <c r="B10">
        <v>15.288999560000001</v>
      </c>
      <c r="C10">
        <v>0.74580002000000001</v>
      </c>
      <c r="D10">
        <v>1139.1350097699999</v>
      </c>
      <c r="E10">
        <v>2.83470011</v>
      </c>
      <c r="F10">
        <v>1346.8919677700001</v>
      </c>
      <c r="G10">
        <v>1.68599999</v>
      </c>
      <c r="H10">
        <v>9.9000003020963209E+37</v>
      </c>
      <c r="J10" s="2">
        <f>TREND(Calibration!$A$2:$A$4,Calibration!$B$2:$B$4,C10)</f>
        <v>474.1587476549829</v>
      </c>
      <c r="K10" s="2">
        <f>TREND(Calibration!$A$2:$A$4,Calibration!$C$2:$C$4,E10)</f>
        <v>1127.1177954077893</v>
      </c>
      <c r="L10" s="2">
        <f>TREND(Calibration!$A$2:$A$4,Calibration!$D$2:$D$4,G10)</f>
        <v>654.00342498721113</v>
      </c>
    </row>
    <row r="11" spans="1:14" x14ac:dyDescent="0.25">
      <c r="A11">
        <v>45081</v>
      </c>
      <c r="B11">
        <v>15.211000439999999</v>
      </c>
      <c r="C11">
        <v>0.74739999000000001</v>
      </c>
      <c r="D11">
        <v>1138.2239990200001</v>
      </c>
      <c r="E11">
        <v>2.9907000099999999</v>
      </c>
      <c r="F11">
        <v>9.9000003020963209E+37</v>
      </c>
      <c r="G11">
        <v>1.6876000200000001</v>
      </c>
      <c r="H11">
        <v>9.9000003020963209E+37</v>
      </c>
      <c r="J11" s="2">
        <f>TREND(Calibration!$A$2:$A$4,Calibration!$B$2:$B$4,C11)</f>
        <v>475.14012257692622</v>
      </c>
      <c r="K11" s="2">
        <f>TREND(Calibration!$A$2:$A$4,Calibration!$C$2:$C$4,E11)</f>
        <v>1190.2330971212452</v>
      </c>
      <c r="L11" s="2">
        <f>TREND(Calibration!$A$2:$A$4,Calibration!$D$2:$D$4,G11)</f>
        <v>654.6630196891233</v>
      </c>
    </row>
    <row r="12" spans="1:14" x14ac:dyDescent="0.25">
      <c r="A12">
        <v>50082</v>
      </c>
      <c r="B12">
        <v>15.088000299999999</v>
      </c>
      <c r="C12">
        <v>0.74260002000000003</v>
      </c>
      <c r="D12">
        <v>968.53497314000003</v>
      </c>
      <c r="E12">
        <v>2.7715001099999999</v>
      </c>
      <c r="F12">
        <v>9.9000003020963209E+37</v>
      </c>
      <c r="G12">
        <v>1.69410002</v>
      </c>
      <c r="H12">
        <v>9.9000003020963209E+37</v>
      </c>
      <c r="J12" s="2">
        <f>TREND(Calibration!$A$2:$A$4,Calibration!$B$2:$B$4,C12)</f>
        <v>472.19596100884667</v>
      </c>
      <c r="K12" s="2">
        <f>TREND(Calibration!$A$2:$A$4,Calibration!$C$2:$C$4,E12)</f>
        <v>1101.5479901175909</v>
      </c>
      <c r="L12" s="2">
        <f>TREND(Calibration!$A$2:$A$4,Calibration!$D$2:$D$4,G12)</f>
        <v>657.34257292401855</v>
      </c>
    </row>
    <row r="13" spans="1:14" x14ac:dyDescent="0.25">
      <c r="A13">
        <v>55082</v>
      </c>
      <c r="B13">
        <v>14.93599987</v>
      </c>
      <c r="C13">
        <v>0.74739999000000001</v>
      </c>
      <c r="D13">
        <v>939.66400146000001</v>
      </c>
      <c r="E13">
        <v>2.27950001</v>
      </c>
      <c r="F13">
        <v>9.9000003020963209E+37</v>
      </c>
      <c r="G13">
        <v>1.69840002</v>
      </c>
      <c r="H13">
        <v>9.9000003020963209E+37</v>
      </c>
      <c r="J13" s="2">
        <f>TREND(Calibration!$A$2:$A$4,Calibration!$B$2:$B$4,C13)</f>
        <v>475.14012257692622</v>
      </c>
      <c r="K13" s="2">
        <f>TREND(Calibration!$A$2:$A$4,Calibration!$C$2:$C$4,E13)</f>
        <v>902.49187050116439</v>
      </c>
      <c r="L13" s="2">
        <f>TREND(Calibration!$A$2:$A$4,Calibration!$D$2:$D$4,G13)</f>
        <v>659.11520044864142</v>
      </c>
    </row>
    <row r="14" spans="1:14" x14ac:dyDescent="0.25">
      <c r="A14">
        <v>60083</v>
      </c>
      <c r="B14">
        <v>14.7670002</v>
      </c>
      <c r="C14">
        <v>0.74690002</v>
      </c>
      <c r="D14">
        <v>583.84600829999999</v>
      </c>
      <c r="E14">
        <v>2.4172000900000001</v>
      </c>
      <c r="F14">
        <v>9.9000003020963209E+37</v>
      </c>
      <c r="G14">
        <v>1.70220006</v>
      </c>
      <c r="H14">
        <v>9.9000003020963209E+37</v>
      </c>
      <c r="J14" s="2">
        <f>TREND(Calibration!$A$2:$A$4,Calibration!$B$2:$B$4,C14)</f>
        <v>474.83345556459227</v>
      </c>
      <c r="K14" s="2">
        <f>TREND(Calibration!$A$2:$A$4,Calibration!$C$2:$C$4,E14)</f>
        <v>958.2033299006066</v>
      </c>
      <c r="L14" s="2">
        <f>TREND(Calibration!$A$2:$A$4,Calibration!$D$2:$D$4,G14)</f>
        <v>660.68172498321553</v>
      </c>
    </row>
    <row r="15" spans="1:14" x14ac:dyDescent="0.25">
      <c r="A15">
        <v>65083</v>
      </c>
      <c r="B15">
        <v>14.73400021</v>
      </c>
      <c r="C15">
        <v>0.75169998000000005</v>
      </c>
      <c r="D15">
        <v>9.9000003020963209E+37</v>
      </c>
      <c r="E15">
        <v>2.3675000700000002</v>
      </c>
      <c r="F15">
        <v>9.9000003020963209E+37</v>
      </c>
      <c r="G15">
        <v>1.7059999699999999</v>
      </c>
      <c r="H15">
        <v>9.9000003020963209E+37</v>
      </c>
      <c r="J15" s="2">
        <f>TREND(Calibration!$A$2:$A$4,Calibration!$B$2:$B$4,C15)</f>
        <v>477.77761099896361</v>
      </c>
      <c r="K15" s="2">
        <f>TREND(Calibration!$A$2:$A$4,Calibration!$C$2:$C$4,E15)</f>
        <v>938.09542112973691</v>
      </c>
      <c r="L15" s="2">
        <f>TREND(Calibration!$A$2:$A$4,Calibration!$D$2:$D$4,G15)</f>
        <v>662.24819592672475</v>
      </c>
    </row>
    <row r="16" spans="1:14" x14ac:dyDescent="0.25">
      <c r="A16">
        <v>70083</v>
      </c>
      <c r="B16">
        <v>14.675999640000001</v>
      </c>
      <c r="C16">
        <v>0.75550002000000005</v>
      </c>
      <c r="D16">
        <v>531.61901854999996</v>
      </c>
      <c r="E16">
        <v>2.1287999200000001</v>
      </c>
      <c r="F16">
        <v>9.9000003020963209E+37</v>
      </c>
      <c r="G16">
        <v>1.6972999600000001</v>
      </c>
      <c r="H16">
        <v>999.06500243999994</v>
      </c>
      <c r="J16" s="2">
        <f>TREND(Calibration!$A$2:$A$4,Calibration!$B$2:$B$4,C16)</f>
        <v>480.10844467608348</v>
      </c>
      <c r="K16" s="2">
        <f>TREND(Calibration!$A$2:$A$4,Calibration!$C$2:$C$4,E16)</f>
        <v>841.52079520819962</v>
      </c>
      <c r="L16" s="2">
        <f>TREND(Calibration!$A$2:$A$4,Calibration!$D$2:$D$4,G16)</f>
        <v>658.66171285916778</v>
      </c>
    </row>
    <row r="17" spans="1:12" x14ac:dyDescent="0.25">
      <c r="A17">
        <v>75084</v>
      </c>
      <c r="B17">
        <v>14.6079998</v>
      </c>
      <c r="C17">
        <v>0.75230001999999996</v>
      </c>
      <c r="D17">
        <v>1106.60705566</v>
      </c>
      <c r="E17">
        <v>2.0889000900000001</v>
      </c>
      <c r="F17">
        <v>9.9000003020963209E+37</v>
      </c>
      <c r="G17">
        <v>1.6914000499999999</v>
      </c>
      <c r="H17">
        <v>9.9000003020963209E+37</v>
      </c>
      <c r="J17" s="2">
        <f>TREND(Calibration!$A$2:$A$4,Calibration!$B$2:$B$4,C17)</f>
        <v>478.14565802994719</v>
      </c>
      <c r="K17" s="2">
        <f>TREND(Calibration!$A$2:$A$4,Calibration!$C$2:$C$4,E17)</f>
        <v>825.37790147066767</v>
      </c>
      <c r="L17" s="2">
        <f>TREND(Calibration!$A$2:$A$4,Calibration!$D$2:$D$4,G17)</f>
        <v>656.22954010130775</v>
      </c>
    </row>
    <row r="18" spans="1:12" x14ac:dyDescent="0.25">
      <c r="A18">
        <v>80084</v>
      </c>
      <c r="B18">
        <v>14.62100029</v>
      </c>
      <c r="C18">
        <v>0.76090002000000001</v>
      </c>
      <c r="D18">
        <v>9.9000003020963209E+37</v>
      </c>
      <c r="E18">
        <v>2.3647999799999999</v>
      </c>
      <c r="F18">
        <v>9.9000003020963209E+37</v>
      </c>
      <c r="G18">
        <v>1.6886999600000001</v>
      </c>
      <c r="H18">
        <v>9.9000003020963209E+37</v>
      </c>
      <c r="J18" s="2">
        <f>TREND(Calibration!$A$2:$A$4,Calibration!$B$2:$B$4,C18)</f>
        <v>483.42064714143845</v>
      </c>
      <c r="K18" s="2">
        <f>TREND(Calibration!$A$2:$A$4,Calibration!$C$2:$C$4,E18)</f>
        <v>937.00300379483156</v>
      </c>
      <c r="L18" s="2">
        <f>TREND(Calibration!$A$2:$A$4,Calibration!$D$2:$D$4,G18)</f>
        <v>655.11645780992194</v>
      </c>
    </row>
    <row r="19" spans="1:12" x14ac:dyDescent="0.25">
      <c r="A19">
        <v>85084</v>
      </c>
      <c r="B19">
        <v>14.61100006</v>
      </c>
      <c r="C19">
        <v>0.76899998999999997</v>
      </c>
      <c r="D19">
        <v>676.80902100000003</v>
      </c>
      <c r="E19">
        <v>2.6953000999999999</v>
      </c>
      <c r="F19">
        <v>9.9000003020963209E+37</v>
      </c>
      <c r="G19">
        <v>1.6945999899999999</v>
      </c>
      <c r="H19">
        <v>9.9000003020963209E+37</v>
      </c>
      <c r="J19" s="2">
        <f>TREND(Calibration!$A$2:$A$4,Calibration!$B$2:$B$4,C19)</f>
        <v>488.38893243834605</v>
      </c>
      <c r="K19" s="2">
        <f>TREND(Calibration!$A$2:$A$4,Calibration!$C$2:$C$4,E19)</f>
        <v>1070.7185689338696</v>
      </c>
      <c r="L19" s="2">
        <f>TREND(Calibration!$A$2:$A$4,Calibration!$D$2:$D$4,G19)</f>
        <v>657.54868003645697</v>
      </c>
    </row>
    <row r="20" spans="1:12" x14ac:dyDescent="0.25">
      <c r="A20">
        <v>90084</v>
      </c>
      <c r="B20">
        <v>14.536999700000001</v>
      </c>
      <c r="C20">
        <v>0.76690000000000003</v>
      </c>
      <c r="D20">
        <v>1028.4239502</v>
      </c>
      <c r="E20">
        <v>2.43449998</v>
      </c>
      <c r="F20">
        <v>9.9000003020963209E+37</v>
      </c>
      <c r="G20">
        <v>1.6914000499999999</v>
      </c>
      <c r="H20">
        <v>9.9000003020963209E+37</v>
      </c>
      <c r="J20" s="2">
        <f>TREND(Calibration!$A$2:$A$4,Calibration!$B$2:$B$4,C20)</f>
        <v>487.10085983552744</v>
      </c>
      <c r="K20" s="2">
        <f>TREND(Calibration!$A$2:$A$4,Calibration!$C$2:$C$4,E20)</f>
        <v>965.20261500886375</v>
      </c>
      <c r="L20" s="2">
        <f>TREND(Calibration!$A$2:$A$4,Calibration!$D$2:$D$4,G20)</f>
        <v>656.22954010130775</v>
      </c>
    </row>
    <row r="21" spans="1:12" x14ac:dyDescent="0.25">
      <c r="A21">
        <v>95096</v>
      </c>
      <c r="B21">
        <v>14.48499966</v>
      </c>
      <c r="C21">
        <v>0.76630001999999997</v>
      </c>
      <c r="D21">
        <v>1046.3969726600001</v>
      </c>
      <c r="E21">
        <v>2.5123000100000001</v>
      </c>
      <c r="F21">
        <v>9.9000003020963209E+37</v>
      </c>
      <c r="G21">
        <v>1.70379996</v>
      </c>
      <c r="H21">
        <v>9.9000003020963209E+37</v>
      </c>
      <c r="J21" s="2">
        <f>TREND(Calibration!$A$2:$A$4,Calibration!$B$2:$B$4,C21)</f>
        <v>486.73284960679337</v>
      </c>
      <c r="K21" s="2">
        <f>TREND(Calibration!$A$2:$A$4,Calibration!$C$2:$C$4,E21)</f>
        <v>996.67938112708521</v>
      </c>
      <c r="L21" s="2">
        <f>TREND(Calibration!$A$2:$A$4,Calibration!$D$2:$D$4,G21)</f>
        <v>661.34126609406303</v>
      </c>
    </row>
    <row r="22" spans="1:12" x14ac:dyDescent="0.25">
      <c r="A22">
        <v>100085</v>
      </c>
      <c r="B22">
        <v>14.43900013</v>
      </c>
      <c r="C22">
        <v>0.76690000000000003</v>
      </c>
      <c r="D22">
        <v>1283.1719970700001</v>
      </c>
      <c r="E22">
        <v>2.4086000900000002</v>
      </c>
      <c r="F22">
        <v>9.9000003020963209E+37</v>
      </c>
      <c r="G22">
        <v>1.7049000299999999</v>
      </c>
      <c r="H22">
        <v>9.9000003020963209E+37</v>
      </c>
      <c r="J22" s="2">
        <f>TREND(Calibration!$A$2:$A$4,Calibration!$B$2:$B$4,C22)</f>
        <v>487.10085983552744</v>
      </c>
      <c r="K22" s="2">
        <f>TREND(Calibration!$A$2:$A$4,Calibration!$C$2:$C$4,E22)</f>
        <v>954.72389437061133</v>
      </c>
      <c r="L22" s="2">
        <f>TREND(Calibration!$A$2:$A$4,Calibration!$D$2:$D$4,G22)</f>
        <v>661.79475780592622</v>
      </c>
    </row>
    <row r="23" spans="1:12" x14ac:dyDescent="0.25">
      <c r="A23">
        <v>105085</v>
      </c>
      <c r="B23">
        <v>14.347999570000001</v>
      </c>
      <c r="C23">
        <v>0.75880002999999996</v>
      </c>
      <c r="D23">
        <v>861.60302734000004</v>
      </c>
      <c r="E23">
        <v>2.1807000599999999</v>
      </c>
      <c r="F23">
        <v>9.9000003020963209E+37</v>
      </c>
      <c r="G23">
        <v>1.69790006</v>
      </c>
      <c r="H23">
        <v>9.9000003020963209E+37</v>
      </c>
      <c r="J23" s="2">
        <f>TREND(Calibration!$A$2:$A$4,Calibration!$B$2:$B$4,C23)</f>
        <v>482.13257453861974</v>
      </c>
      <c r="K23" s="2">
        <f>TREND(Calibration!$A$2:$A$4,Calibration!$C$2:$C$4,E23)</f>
        <v>862.51884068816855</v>
      </c>
      <c r="L23" s="2">
        <f>TREND(Calibration!$A$2:$A$4,Calibration!$D$2:$D$4,G23)</f>
        <v>658.90909745859256</v>
      </c>
    </row>
    <row r="24" spans="1:12" x14ac:dyDescent="0.25">
      <c r="A24">
        <v>110086</v>
      </c>
      <c r="B24">
        <v>14.26399994</v>
      </c>
      <c r="C24">
        <v>0.76470000000000005</v>
      </c>
      <c r="D24">
        <v>850.38299560999997</v>
      </c>
      <c r="E24">
        <v>2.1256001000000002</v>
      </c>
      <c r="F24">
        <v>9.9000003020963209E+37</v>
      </c>
      <c r="G24">
        <v>1.6967999899999999</v>
      </c>
      <c r="H24">
        <v>9.9000003020963209E+37</v>
      </c>
      <c r="J24" s="2">
        <f>TREND(Calibration!$A$2:$A$4,Calibration!$B$2:$B$4,C24)</f>
        <v>485.75144401630877</v>
      </c>
      <c r="K24" s="2">
        <f>TREND(Calibration!$A$2:$A$4,Calibration!$C$2:$C$4,E24)</f>
        <v>840.22619434801481</v>
      </c>
      <c r="L24" s="2">
        <f>TREND(Calibration!$A$2:$A$4,Calibration!$D$2:$D$4,G24)</f>
        <v>658.45560574672925</v>
      </c>
    </row>
    <row r="25" spans="1:12" x14ac:dyDescent="0.25">
      <c r="A25">
        <v>115086</v>
      </c>
      <c r="B25">
        <v>14.23499966</v>
      </c>
      <c r="C25">
        <v>0.75980002000000002</v>
      </c>
      <c r="D25">
        <v>1058.1159668</v>
      </c>
      <c r="E25">
        <v>2.0478000600000001</v>
      </c>
      <c r="F25">
        <v>9.9000003020963209E+37</v>
      </c>
      <c r="G25">
        <v>1.69630003</v>
      </c>
      <c r="H25">
        <v>9.9000003020963209E+37</v>
      </c>
      <c r="J25" s="2">
        <f>TREND(Calibration!$A$2:$A$4,Calibration!$B$2:$B$4,C25)</f>
        <v>482.74593923182908</v>
      </c>
      <c r="K25" s="2">
        <f>TREND(Calibration!$A$2:$A$4,Calibration!$C$2:$C$4,E25)</f>
        <v>808.749424183938</v>
      </c>
      <c r="L25" s="2">
        <f>TREND(Calibration!$A$2:$A$4,Calibration!$D$2:$D$4,G25)</f>
        <v>658.24950275668027</v>
      </c>
    </row>
    <row r="26" spans="1:12" x14ac:dyDescent="0.25">
      <c r="A26">
        <v>120086</v>
      </c>
      <c r="B26">
        <v>14.24800014</v>
      </c>
      <c r="C26">
        <v>0.76959997000000002</v>
      </c>
      <c r="D26">
        <v>166.36500548999999</v>
      </c>
      <c r="E26">
        <v>2.0704999000000002</v>
      </c>
      <c r="F26">
        <v>9.9000003020963209E+37</v>
      </c>
      <c r="G26">
        <v>1.7000000500000001</v>
      </c>
      <c r="H26">
        <v>1169.8719482399999</v>
      </c>
      <c r="J26" s="2">
        <f>TREND(Calibration!$A$2:$A$4,Calibration!$B$2:$B$4,C26)</f>
        <v>488.75694266708007</v>
      </c>
      <c r="K26" s="2">
        <f>TREND(Calibration!$A$2:$A$4,Calibration!$C$2:$C$4,E26)</f>
        <v>817.93345090733453</v>
      </c>
      <c r="L26" s="2">
        <f>TREND(Calibration!$A$2:$A$4,Calibration!$D$2:$D$4,G26)</f>
        <v>659.7747951505537</v>
      </c>
    </row>
    <row r="27" spans="1:12" x14ac:dyDescent="0.25">
      <c r="A27">
        <v>125086</v>
      </c>
      <c r="B27">
        <v>14.20600033</v>
      </c>
      <c r="C27">
        <v>0.76249999000000002</v>
      </c>
      <c r="D27">
        <v>781.87701416000004</v>
      </c>
      <c r="E27">
        <v>2.2455000900000002</v>
      </c>
      <c r="F27">
        <v>9.9000003020963209E+37</v>
      </c>
      <c r="G27">
        <v>1.7043999400000001</v>
      </c>
      <c r="H27">
        <v>9.9000003020963209E+37</v>
      </c>
      <c r="J27" s="2">
        <f>TREND(Calibration!$A$2:$A$4,Calibration!$B$2:$B$4,C27)</f>
        <v>484.40202206338176</v>
      </c>
      <c r="K27" s="2">
        <f>TREND(Calibration!$A$2:$A$4,Calibration!$C$2:$C$4,E27)</f>
        <v>888.7359949587227</v>
      </c>
      <c r="L27" s="2">
        <f>TREND(Calibration!$A$2:$A$4,Calibration!$D$2:$D$4,G27)</f>
        <v>661.58860122481258</v>
      </c>
    </row>
    <row r="28" spans="1:12" x14ac:dyDescent="0.25">
      <c r="A28">
        <v>130086</v>
      </c>
      <c r="B28">
        <v>14.21500015</v>
      </c>
      <c r="C28">
        <v>0.76200002</v>
      </c>
      <c r="D28">
        <v>9.9000003020963209E+37</v>
      </c>
      <c r="E28">
        <v>2.8547000900000001</v>
      </c>
      <c r="F28">
        <v>9.9000003020963209E+37</v>
      </c>
      <c r="G28">
        <v>1.7033</v>
      </c>
      <c r="H28">
        <v>9.9000003020963209E+37</v>
      </c>
      <c r="J28" s="2">
        <f>TREND(Calibration!$A$2:$A$4,Calibration!$B$2:$B$4,C28)</f>
        <v>484.09535505104776</v>
      </c>
      <c r="K28" s="2">
        <f>TREND(Calibration!$A$2:$A$4,Calibration!$C$2:$C$4,E28)</f>
        <v>1135.2094978509517</v>
      </c>
      <c r="L28" s="2">
        <f>TREND(Calibration!$A$2:$A$4,Calibration!$D$2:$D$4,G28)</f>
        <v>661.13516310401405</v>
      </c>
    </row>
    <row r="29" spans="1:12" x14ac:dyDescent="0.25">
      <c r="A29">
        <v>135086</v>
      </c>
      <c r="B29">
        <v>14.20199966</v>
      </c>
      <c r="C29">
        <v>0.76470000000000005</v>
      </c>
      <c r="D29">
        <v>913.75897216999999</v>
      </c>
      <c r="E29">
        <v>2.1779999700000001</v>
      </c>
      <c r="F29">
        <v>9.9000003020963209E+37</v>
      </c>
      <c r="G29">
        <v>1.70379996</v>
      </c>
      <c r="H29">
        <v>9.9000003020963209E+37</v>
      </c>
      <c r="J29" s="2">
        <f>TREND(Calibration!$A$2:$A$4,Calibration!$B$2:$B$4,C29)</f>
        <v>485.75144401630877</v>
      </c>
      <c r="K29" s="2">
        <f>TREND(Calibration!$A$2:$A$4,Calibration!$C$2:$C$4,E29)</f>
        <v>861.42642335326332</v>
      </c>
      <c r="L29" s="2">
        <f>TREND(Calibration!$A$2:$A$4,Calibration!$D$2:$D$4,G29)</f>
        <v>661.34126609406303</v>
      </c>
    </row>
    <row r="30" spans="1:12" x14ac:dyDescent="0.25">
      <c r="A30">
        <v>140086</v>
      </c>
      <c r="B30">
        <v>14.15699959</v>
      </c>
      <c r="C30">
        <v>0.77010000000000001</v>
      </c>
      <c r="D30">
        <v>914.61297606999995</v>
      </c>
      <c r="E30">
        <v>2.2314000100000002</v>
      </c>
      <c r="F30">
        <v>9.9000003020963209E+37</v>
      </c>
      <c r="G30">
        <v>1.7114000300000001</v>
      </c>
      <c r="H30">
        <v>9.9000003020963209E+37</v>
      </c>
      <c r="J30" s="2">
        <f>TREND(Calibration!$A$2:$A$4,Calibration!$B$2:$B$4,C30)</f>
        <v>489.06364648166368</v>
      </c>
      <c r="K30" s="2">
        <f>TREND(Calibration!$A$2:$A$4,Calibration!$C$2:$C$4,E30)</f>
        <v>883.03130666479512</v>
      </c>
      <c r="L30" s="2">
        <f>TREND(Calibration!$A$2:$A$4,Calibration!$D$2:$D$4,G30)</f>
        <v>664.47431104082148</v>
      </c>
    </row>
    <row r="31" spans="1:12" x14ac:dyDescent="0.25">
      <c r="A31">
        <v>145086</v>
      </c>
      <c r="B31">
        <v>14.13399982</v>
      </c>
      <c r="C31">
        <v>0.77600002000000001</v>
      </c>
      <c r="D31">
        <v>148.8500061</v>
      </c>
      <c r="E31">
        <v>2.02950001</v>
      </c>
      <c r="F31">
        <v>1206.7580566399999</v>
      </c>
      <c r="G31">
        <v>1.7119</v>
      </c>
      <c r="H31">
        <v>9.9000003020963209E+37</v>
      </c>
      <c r="J31" s="2">
        <f>TREND(Calibration!$A$2:$A$4,Calibration!$B$2:$B$4,C31)</f>
        <v>492.682546627894</v>
      </c>
      <c r="K31" s="2">
        <f>TREND(Calibration!$A$2:$A$4,Calibration!$C$2:$C$4,E31)</f>
        <v>801.34548881525291</v>
      </c>
      <c r="L31" s="2">
        <f>TREND(Calibration!$A$2:$A$4,Calibration!$D$2:$D$4,G31)</f>
        <v>664.68041815326001</v>
      </c>
    </row>
    <row r="32" spans="1:12" x14ac:dyDescent="0.25">
      <c r="A32">
        <v>150086</v>
      </c>
      <c r="B32">
        <v>14.114999770000001</v>
      </c>
      <c r="C32">
        <v>0.77819996999999996</v>
      </c>
      <c r="D32">
        <v>9.9000003020963209E+37</v>
      </c>
      <c r="E32">
        <v>2.0931999700000001</v>
      </c>
      <c r="F32">
        <v>1129.0629882799999</v>
      </c>
      <c r="G32">
        <v>1.70809996</v>
      </c>
      <c r="H32">
        <v>9.9000003020963209E+37</v>
      </c>
      <c r="J32" s="2">
        <f>TREND(Calibration!$A$2:$A$4,Calibration!$B$2:$B$4,C32)</f>
        <v>494.03193177857128</v>
      </c>
      <c r="K32" s="2">
        <f>TREND(Calibration!$A$2:$A$4,Calibration!$C$2:$C$4,E32)</f>
        <v>827.11757068540214</v>
      </c>
      <c r="L32" s="2">
        <f>TREND(Calibration!$A$2:$A$4,Calibration!$D$2:$D$4,G32)</f>
        <v>663.11389361868601</v>
      </c>
    </row>
    <row r="33" spans="1:12" x14ac:dyDescent="0.25">
      <c r="A33">
        <v>155087</v>
      </c>
      <c r="B33">
        <v>14.088999749999999</v>
      </c>
      <c r="C33">
        <v>0.77060002000000005</v>
      </c>
      <c r="D33">
        <v>9.9000003020963209E+37</v>
      </c>
      <c r="E33">
        <v>2.3357000399999999</v>
      </c>
      <c r="F33">
        <v>645.32702637</v>
      </c>
      <c r="G33">
        <v>1.7173000599999999</v>
      </c>
      <c r="H33">
        <v>9.9000003020963209E+37</v>
      </c>
      <c r="J33" s="2">
        <f>TREND(Calibration!$A$2:$A$4,Calibration!$B$2:$B$4,C33)</f>
        <v>489.37034416253903</v>
      </c>
      <c r="K33" s="2">
        <f>TREND(Calibration!$A$2:$A$4,Calibration!$C$2:$C$4,E33)</f>
        <v>925.22958924172303</v>
      </c>
      <c r="L33" s="2">
        <f>TREND(Calibration!$A$2:$A$4,Calibration!$D$2:$D$4,G33)</f>
        <v>666.90653326735662</v>
      </c>
    </row>
    <row r="34" spans="1:12" x14ac:dyDescent="0.25">
      <c r="A34">
        <v>160088</v>
      </c>
      <c r="B34">
        <v>14.039999959999999</v>
      </c>
      <c r="C34">
        <v>0.77010000000000001</v>
      </c>
      <c r="D34">
        <v>1324.0870361299999</v>
      </c>
      <c r="E34">
        <v>2.1131999499999998</v>
      </c>
      <c r="F34">
        <v>608.33300781000003</v>
      </c>
      <c r="G34">
        <v>1.7194999500000001</v>
      </c>
      <c r="H34">
        <v>9.9000003020963209E+37</v>
      </c>
      <c r="J34" s="2">
        <f>TREND(Calibration!$A$2:$A$4,Calibration!$B$2:$B$4,C34)</f>
        <v>489.06364648166368</v>
      </c>
      <c r="K34" s="2">
        <f>TREND(Calibration!$A$2:$A$4,Calibration!$C$2:$C$4,E34)</f>
        <v>835.2092731285644</v>
      </c>
      <c r="L34" s="2">
        <f>TREND(Calibration!$A$2:$A$4,Calibration!$D$2:$D$4,G34)</f>
        <v>667.81341363134334</v>
      </c>
    </row>
    <row r="35" spans="1:12" x14ac:dyDescent="0.25">
      <c r="A35">
        <v>165088</v>
      </c>
      <c r="B35">
        <v>14.019000050000001</v>
      </c>
      <c r="C35">
        <v>0.76359999000000001</v>
      </c>
      <c r="D35">
        <v>9.9000003020963209E+37</v>
      </c>
      <c r="E35">
        <v>2.1726000299999999</v>
      </c>
      <c r="F35">
        <v>722.57299805000002</v>
      </c>
      <c r="G35">
        <v>1.7119</v>
      </c>
      <c r="H35">
        <v>9.9000003020963209E+37</v>
      </c>
      <c r="J35" s="2">
        <f>TREND(Calibration!$A$2:$A$4,Calibration!$B$2:$B$4,C35)</f>
        <v>485.07672997299113</v>
      </c>
      <c r="K35" s="2">
        <f>TREND(Calibration!$A$2:$A$4,Calibration!$C$2:$C$4,E35)</f>
        <v>859.24168578397916</v>
      </c>
      <c r="L35" s="2">
        <f>TREND(Calibration!$A$2:$A$4,Calibration!$D$2:$D$4,G35)</f>
        <v>664.68041815326001</v>
      </c>
    </row>
    <row r="36" spans="1:12" x14ac:dyDescent="0.25">
      <c r="A36">
        <v>170088</v>
      </c>
      <c r="B36">
        <v>14.02900028</v>
      </c>
      <c r="C36">
        <v>0.76959997000000002</v>
      </c>
      <c r="D36">
        <v>9.9000003020963209E+37</v>
      </c>
      <c r="E36">
        <v>2.6754000200000001</v>
      </c>
      <c r="F36">
        <v>1065.61096191</v>
      </c>
      <c r="G36">
        <v>1.71080005</v>
      </c>
      <c r="H36">
        <v>9.9000003020963209E+37</v>
      </c>
      <c r="J36" s="2">
        <f>TREND(Calibration!$A$2:$A$4,Calibration!$B$2:$B$4,C36)</f>
        <v>488.75694266708007</v>
      </c>
      <c r="K36" s="2">
        <f>TREND(Calibration!$A$2:$A$4,Calibration!$C$2:$C$4,E36)</f>
        <v>1062.6672845848291</v>
      </c>
      <c r="L36" s="2">
        <f>TREND(Calibration!$A$2:$A$4,Calibration!$D$2:$D$4,G36)</f>
        <v>664.22697591007181</v>
      </c>
    </row>
    <row r="37" spans="1:12" x14ac:dyDescent="0.25">
      <c r="A37">
        <v>175088</v>
      </c>
      <c r="B37">
        <v>14.02099991</v>
      </c>
      <c r="C37">
        <v>0.77439999999999998</v>
      </c>
      <c r="D37">
        <v>907.35498046999999</v>
      </c>
      <c r="E37">
        <v>2.5943999299999998</v>
      </c>
      <c r="F37">
        <v>9.9000003020963209E+37</v>
      </c>
      <c r="G37">
        <v>1.70869994</v>
      </c>
      <c r="H37">
        <v>9.9000003020963209E+37</v>
      </c>
      <c r="J37" s="2">
        <f>TREND(Calibration!$A$2:$A$4,Calibration!$B$2:$B$4,C37)</f>
        <v>491.70114103740929</v>
      </c>
      <c r="K37" s="2">
        <f>TREND(Calibration!$A$2:$A$4,Calibration!$C$2:$C$4,E37)</f>
        <v>1029.8958205058964</v>
      </c>
      <c r="L37" s="2">
        <f>TREND(Calibration!$A$2:$A$4,Calibration!$D$2:$D$4,G37)</f>
        <v>663.36122874943555</v>
      </c>
    </row>
    <row r="38" spans="1:12" x14ac:dyDescent="0.25">
      <c r="A38">
        <v>180088</v>
      </c>
      <c r="B38">
        <v>13.977999690000001</v>
      </c>
      <c r="C38">
        <v>0.77389996999999999</v>
      </c>
      <c r="D38">
        <v>9.9000003020963209E+37</v>
      </c>
      <c r="E38">
        <v>2.5797998899999999</v>
      </c>
      <c r="F38">
        <v>949.89300536999997</v>
      </c>
      <c r="G38">
        <v>1.7053999900000001</v>
      </c>
      <c r="H38">
        <v>9.9000003020963209E+37</v>
      </c>
      <c r="J38" s="2">
        <f>TREND(Calibration!$A$2:$A$4,Calibration!$B$2:$B$4,C38)</f>
        <v>491.39443722282567</v>
      </c>
      <c r="K38" s="2">
        <f>TREND(Calibration!$A$2:$A$4,Calibration!$C$2:$C$4,E38)</f>
        <v>1023.9888556320179</v>
      </c>
      <c r="L38" s="2">
        <f>TREND(Calibration!$A$2:$A$4,Calibration!$D$2:$D$4,G38)</f>
        <v>662.0008607959752</v>
      </c>
    </row>
    <row r="39" spans="1:12" x14ac:dyDescent="0.25">
      <c r="A39">
        <v>185088</v>
      </c>
      <c r="B39">
        <v>13.96500015</v>
      </c>
      <c r="C39">
        <v>0.76849997000000003</v>
      </c>
      <c r="D39">
        <v>1271.5610351600001</v>
      </c>
      <c r="E39">
        <v>2.34159994</v>
      </c>
      <c r="F39">
        <v>677.42297363</v>
      </c>
      <c r="G39">
        <v>1.7076</v>
      </c>
      <c r="H39">
        <v>9.9000003020963209E+37</v>
      </c>
      <c r="J39" s="2">
        <f>TREND(Calibration!$A$2:$A$4,Calibration!$B$2:$B$4,C39)</f>
        <v>488.08223475747076</v>
      </c>
      <c r="K39" s="2">
        <f>TREND(Calibration!$A$2:$A$4,Calibration!$C$2:$C$4,E39)</f>
        <v>927.61660339095795</v>
      </c>
      <c r="L39" s="2">
        <f>TREND(Calibration!$A$2:$A$4,Calibration!$D$2:$D$4,G39)</f>
        <v>662.90779062863703</v>
      </c>
    </row>
    <row r="40" spans="1:12" x14ac:dyDescent="0.25">
      <c r="A40">
        <v>190088</v>
      </c>
      <c r="B40">
        <v>13.916999819999999</v>
      </c>
      <c r="C40">
        <v>0.76419996999999995</v>
      </c>
      <c r="D40">
        <v>9.9000003020963209E+37</v>
      </c>
      <c r="E40">
        <v>2.2367999599999999</v>
      </c>
      <c r="F40">
        <v>627.49902343999997</v>
      </c>
      <c r="G40">
        <v>1.70650005</v>
      </c>
      <c r="H40">
        <v>9.9000003020963209E+37</v>
      </c>
      <c r="J40" s="2">
        <f>TREND(Calibration!$A$2:$A$4,Calibration!$B$2:$B$4,C40)</f>
        <v>485.4447402017251</v>
      </c>
      <c r="K40" s="2">
        <f>TREND(Calibration!$A$2:$A$4,Calibration!$C$2:$C$4,E40)</f>
        <v>885.2160482799344</v>
      </c>
      <c r="L40" s="2">
        <f>TREND(Calibration!$A$2:$A$4,Calibration!$D$2:$D$4,G40)</f>
        <v>662.45434838544884</v>
      </c>
    </row>
    <row r="41" spans="1:12" x14ac:dyDescent="0.25">
      <c r="A41">
        <v>195088</v>
      </c>
      <c r="B41">
        <v>13.95300007</v>
      </c>
      <c r="C41">
        <v>0.77060002000000005</v>
      </c>
      <c r="D41">
        <v>1177.29296875</v>
      </c>
      <c r="E41">
        <v>2.1796000000000002</v>
      </c>
      <c r="F41">
        <v>876.12097168000003</v>
      </c>
      <c r="G41">
        <v>1.70379996</v>
      </c>
      <c r="H41">
        <v>9.9000003020963209E+37</v>
      </c>
      <c r="J41" s="2">
        <f>TREND(Calibration!$A$2:$A$4,Calibration!$B$2:$B$4,C41)</f>
        <v>489.37034416253903</v>
      </c>
      <c r="K41" s="2">
        <f>TREND(Calibration!$A$2:$A$4,Calibration!$C$2:$C$4,E41)</f>
        <v>862.07377233361899</v>
      </c>
      <c r="L41" s="2">
        <f>TREND(Calibration!$A$2:$A$4,Calibration!$D$2:$D$4,G41)</f>
        <v>661.34126609406303</v>
      </c>
    </row>
    <row r="42" spans="1:12" x14ac:dyDescent="0.25">
      <c r="A42">
        <v>200088</v>
      </c>
      <c r="B42">
        <v>13.972000120000001</v>
      </c>
      <c r="C42">
        <v>0.7712</v>
      </c>
      <c r="D42">
        <v>9.9000003020963209E+37</v>
      </c>
      <c r="E42">
        <v>2.0991001100000002</v>
      </c>
      <c r="F42">
        <v>580.42901611000002</v>
      </c>
      <c r="G42">
        <v>1.70809996</v>
      </c>
      <c r="H42">
        <v>9.9000003020963209E+37</v>
      </c>
      <c r="J42" s="2">
        <f>TREND(Calibration!$A$2:$A$4,Calibration!$B$2:$B$4,C42)</f>
        <v>489.73835439127299</v>
      </c>
      <c r="K42" s="2">
        <f>TREND(Calibration!$A$2:$A$4,Calibration!$C$2:$C$4,E42)</f>
        <v>829.50468193516338</v>
      </c>
      <c r="L42" s="2">
        <f>TREND(Calibration!$A$2:$A$4,Calibration!$D$2:$D$4,G42)</f>
        <v>663.11389361868601</v>
      </c>
    </row>
    <row r="43" spans="1:12" x14ac:dyDescent="0.25">
      <c r="A43">
        <v>205088</v>
      </c>
      <c r="B43">
        <v>13.977999690000001</v>
      </c>
      <c r="C43">
        <v>0.77010000000000001</v>
      </c>
      <c r="D43">
        <v>9.9000003020963209E+37</v>
      </c>
      <c r="E43">
        <v>2.2455000900000002</v>
      </c>
      <c r="F43">
        <v>703.20098876999998</v>
      </c>
      <c r="G43">
        <v>1.7135000199999999</v>
      </c>
      <c r="H43">
        <v>9.9000003020963209E+37</v>
      </c>
      <c r="J43" s="2">
        <f>TREND(Calibration!$A$2:$A$4,Calibration!$B$2:$B$4,C43)</f>
        <v>489.06364648166368</v>
      </c>
      <c r="K43" s="2">
        <f>TREND(Calibration!$A$2:$A$4,Calibration!$C$2:$C$4,E43)</f>
        <v>888.7359949587227</v>
      </c>
      <c r="L43" s="2">
        <f>TREND(Calibration!$A$2:$A$4,Calibration!$D$2:$D$4,G43)</f>
        <v>665.34000873278262</v>
      </c>
    </row>
    <row r="44" spans="1:12" x14ac:dyDescent="0.25">
      <c r="A44">
        <v>210088</v>
      </c>
      <c r="B44">
        <v>13.95300007</v>
      </c>
      <c r="C44">
        <v>0.76740003000000001</v>
      </c>
      <c r="D44">
        <v>837.30297852000001</v>
      </c>
      <c r="E44">
        <v>2.9442999400000001</v>
      </c>
      <c r="F44">
        <v>9.9000003020963209E+37</v>
      </c>
      <c r="G44">
        <v>1.70809996</v>
      </c>
      <c r="H44">
        <v>9.9000003020963209E+37</v>
      </c>
      <c r="J44" s="2">
        <f>TREND(Calibration!$A$2:$A$4,Calibration!$B$2:$B$4,C44)</f>
        <v>487.407563650111</v>
      </c>
      <c r="K44" s="2">
        <f>TREND(Calibration!$A$2:$A$4,Calibration!$C$2:$C$4,E44)</f>
        <v>1171.4603003593534</v>
      </c>
      <c r="L44" s="2">
        <f>TREND(Calibration!$A$2:$A$4,Calibration!$D$2:$D$4,G44)</f>
        <v>663.11389361868601</v>
      </c>
    </row>
    <row r="45" spans="1:12" x14ac:dyDescent="0.25">
      <c r="A45">
        <v>215088</v>
      </c>
      <c r="B45">
        <v>14.001000400000001</v>
      </c>
      <c r="C45">
        <v>0.77229999999999999</v>
      </c>
      <c r="D45">
        <v>832.45599364999998</v>
      </c>
      <c r="E45">
        <v>2.9453999999999998</v>
      </c>
      <c r="F45">
        <v>9.9000003020963209E+37</v>
      </c>
      <c r="G45">
        <v>1.70650005</v>
      </c>
      <c r="H45">
        <v>9.9000003020963209E+37</v>
      </c>
      <c r="J45" s="2">
        <f>TREND(Calibration!$A$2:$A$4,Calibration!$B$2:$B$4,C45)</f>
        <v>490.41306230088236</v>
      </c>
      <c r="K45" s="2">
        <f>TREND(Calibration!$A$2:$A$4,Calibration!$C$2:$C$4,E45)</f>
        <v>1171.9053687139028</v>
      </c>
      <c r="L45" s="2">
        <f>TREND(Calibration!$A$2:$A$4,Calibration!$D$2:$D$4,G45)</f>
        <v>662.45434838544884</v>
      </c>
    </row>
    <row r="46" spans="1:12" x14ac:dyDescent="0.25">
      <c r="A46">
        <v>220088</v>
      </c>
      <c r="B46">
        <v>14.02999973</v>
      </c>
      <c r="C46">
        <v>0.76899998999999997</v>
      </c>
      <c r="D46">
        <v>607.26098633000004</v>
      </c>
      <c r="E46">
        <v>3.1819000200000001</v>
      </c>
      <c r="F46">
        <v>9.9000003020963209E+37</v>
      </c>
      <c r="G46">
        <v>1.71619999</v>
      </c>
      <c r="H46">
        <v>9.9000003020963209E+37</v>
      </c>
      <c r="J46" s="2">
        <f>TREND(Calibration!$A$2:$A$4,Calibration!$B$2:$B$4,C46)</f>
        <v>488.38893243834605</v>
      </c>
      <c r="K46" s="2">
        <f>TREND(Calibration!$A$2:$A$4,Calibration!$C$2:$C$4,E46)</f>
        <v>1267.5898538804859</v>
      </c>
      <c r="L46" s="2">
        <f>TREND(Calibration!$A$2:$A$4,Calibration!$D$2:$D$4,G46)</f>
        <v>666.45304155549343</v>
      </c>
    </row>
    <row r="47" spans="1:12" x14ac:dyDescent="0.25">
      <c r="A47">
        <v>225099</v>
      </c>
      <c r="B47">
        <v>14.0340004</v>
      </c>
      <c r="C47">
        <v>0.77229999999999999</v>
      </c>
      <c r="D47">
        <v>965.99700928000004</v>
      </c>
      <c r="E47">
        <v>2.7860999099999999</v>
      </c>
      <c r="F47">
        <v>9.9000003020963209E+37</v>
      </c>
      <c r="G47">
        <v>1.7145999700000001</v>
      </c>
      <c r="H47">
        <v>9.9000003020963209E+37</v>
      </c>
      <c r="J47" s="2">
        <f>TREND(Calibration!$A$2:$A$4,Calibration!$B$2:$B$4,C47)</f>
        <v>490.41306230088236</v>
      </c>
      <c r="K47" s="2">
        <f>TREND(Calibration!$A$2:$A$4,Calibration!$C$2:$C$4,E47)</f>
        <v>1107.4548578909428</v>
      </c>
      <c r="L47" s="2">
        <f>TREND(Calibration!$A$2:$A$4,Calibration!$D$2:$D$4,G47)</f>
        <v>665.79345097597081</v>
      </c>
    </row>
    <row r="48" spans="1:12" x14ac:dyDescent="0.25">
      <c r="A48">
        <v>230088</v>
      </c>
      <c r="B48">
        <v>13.98499966</v>
      </c>
      <c r="C48">
        <v>0.77439999999999998</v>
      </c>
      <c r="D48">
        <v>886.63897704999999</v>
      </c>
      <c r="E48">
        <v>2.05699992</v>
      </c>
      <c r="F48">
        <v>9.9000003020963209E+37</v>
      </c>
      <c r="G48">
        <v>1.72000003</v>
      </c>
      <c r="H48">
        <v>9.9000003020963209E+37</v>
      </c>
      <c r="J48" s="2">
        <f>TREND(Calibration!$A$2:$A$4,Calibration!$B$2:$B$4,C48)</f>
        <v>491.70114103740929</v>
      </c>
      <c r="K48" s="2">
        <f>TREND(Calibration!$A$2:$A$4,Calibration!$C$2:$C$4,E48)</f>
        <v>812.47155438800576</v>
      </c>
      <c r="L48" s="2">
        <f>TREND(Calibration!$A$2:$A$4,Calibration!$D$2:$D$4,G48)</f>
        <v>668.01956609006743</v>
      </c>
    </row>
    <row r="49" spans="1:12" x14ac:dyDescent="0.25">
      <c r="A49">
        <v>235088</v>
      </c>
      <c r="B49">
        <v>13.99100018</v>
      </c>
      <c r="C49">
        <v>0.77229999999999999</v>
      </c>
      <c r="D49">
        <v>630.72900390999996</v>
      </c>
      <c r="E49">
        <v>2.16610003</v>
      </c>
      <c r="F49">
        <v>9.9000003020963209E+37</v>
      </c>
      <c r="G49">
        <v>1.7275999799999999</v>
      </c>
      <c r="H49">
        <v>1120.3719482399999</v>
      </c>
      <c r="J49" s="2">
        <f>TREND(Calibration!$A$2:$A$4,Calibration!$B$2:$B$4,C49)</f>
        <v>490.41306230088236</v>
      </c>
      <c r="K49" s="2">
        <f>TREND(Calibration!$A$2:$A$4,Calibration!$C$2:$C$4,E49)</f>
        <v>856.61187986014545</v>
      </c>
      <c r="L49" s="2">
        <f>TREND(Calibration!$A$2:$A$4,Calibration!$D$2:$D$4,G49)</f>
        <v>671.15256156815076</v>
      </c>
    </row>
    <row r="50" spans="1:12" x14ac:dyDescent="0.25">
      <c r="A50">
        <v>240088</v>
      </c>
      <c r="B50">
        <v>14.04300022</v>
      </c>
      <c r="C50">
        <v>0.77329999000000005</v>
      </c>
      <c r="D50">
        <v>672.96301270000004</v>
      </c>
      <c r="E50">
        <v>2.0657000499999998</v>
      </c>
      <c r="F50">
        <v>9.9000003020963209E+37</v>
      </c>
      <c r="G50">
        <v>1.7237999399999999</v>
      </c>
      <c r="H50">
        <v>9.9000003020963209E+37</v>
      </c>
      <c r="J50" s="2">
        <f>TREND(Calibration!$A$2:$A$4,Calibration!$B$2:$B$4,C50)</f>
        <v>491.02642699409171</v>
      </c>
      <c r="K50" s="2">
        <f>TREND(Calibration!$A$2:$A$4,Calibration!$C$2:$C$4,E50)</f>
        <v>815.99150106679394</v>
      </c>
      <c r="L50" s="2">
        <f>TREND(Calibration!$A$2:$A$4,Calibration!$D$2:$D$4,G50)</f>
        <v>669.58603703357664</v>
      </c>
    </row>
    <row r="51" spans="1:12" x14ac:dyDescent="0.25">
      <c r="A51">
        <v>245088</v>
      </c>
      <c r="B51">
        <v>14.123999599999999</v>
      </c>
      <c r="C51">
        <v>0.77010000000000001</v>
      </c>
      <c r="D51">
        <v>687.10101318</v>
      </c>
      <c r="E51">
        <v>2.1989998800000001</v>
      </c>
      <c r="F51">
        <v>9.9000003020963209E+37</v>
      </c>
      <c r="G51">
        <v>1.72000003</v>
      </c>
      <c r="H51">
        <v>9.9000003020963209E+37</v>
      </c>
      <c r="J51" s="2">
        <f>TREND(Calibration!$A$2:$A$4,Calibration!$B$2:$B$4,C51)</f>
        <v>489.06364648166368</v>
      </c>
      <c r="K51" s="2">
        <f>TREND(Calibration!$A$2:$A$4,Calibration!$C$2:$C$4,E51)</f>
        <v>869.92268300218245</v>
      </c>
      <c r="L51" s="2">
        <f>TREND(Calibration!$A$2:$A$4,Calibration!$D$2:$D$4,G51)</f>
        <v>668.01956609006743</v>
      </c>
    </row>
    <row r="52" spans="1:12" x14ac:dyDescent="0.25">
      <c r="A52">
        <v>250088</v>
      </c>
      <c r="B52">
        <v>14.20400047</v>
      </c>
      <c r="C52">
        <v>0.77389996999999999</v>
      </c>
      <c r="D52">
        <v>346.54901123000002</v>
      </c>
      <c r="E52">
        <v>2.3782999500000002</v>
      </c>
      <c r="F52">
        <v>9.9000003020963209E+37</v>
      </c>
      <c r="G52">
        <v>1.7222000399999999</v>
      </c>
      <c r="H52">
        <v>9.9000003020963209E+37</v>
      </c>
      <c r="J52" s="2">
        <f>TREND(Calibration!$A$2:$A$4,Calibration!$B$2:$B$4,C52)</f>
        <v>491.39443722282567</v>
      </c>
      <c r="K52" s="2">
        <f>TREND(Calibration!$A$2:$A$4,Calibration!$C$2:$C$4,E52)</f>
        <v>942.4648962683051</v>
      </c>
      <c r="L52" s="2">
        <f>TREND(Calibration!$A$2:$A$4,Calibration!$D$2:$D$4,G52)</f>
        <v>668.92649592272915</v>
      </c>
    </row>
    <row r="53" spans="1:12" x14ac:dyDescent="0.25">
      <c r="A53">
        <v>255088</v>
      </c>
      <c r="B53">
        <v>14.31400013</v>
      </c>
      <c r="C53">
        <v>0.7712</v>
      </c>
      <c r="D53">
        <v>740.53002930000002</v>
      </c>
      <c r="E53">
        <v>3.2655999699999998</v>
      </c>
      <c r="F53">
        <v>9.9000003020963209E+37</v>
      </c>
      <c r="G53">
        <v>1.7151999499999999</v>
      </c>
      <c r="H53">
        <v>1133.31994629</v>
      </c>
      <c r="J53" s="2">
        <f>TREND(Calibration!$A$2:$A$4,Calibration!$B$2:$B$4,C53)</f>
        <v>489.73835439127299</v>
      </c>
      <c r="K53" s="2">
        <f>TREND(Calibration!$A$2:$A$4,Calibration!$C$2:$C$4,E53)</f>
        <v>1301.4536422396525</v>
      </c>
      <c r="L53" s="2">
        <f>TREND(Calibration!$A$2:$A$4,Calibration!$D$2:$D$4,G53)</f>
        <v>666.04078610672036</v>
      </c>
    </row>
    <row r="54" spans="1:12" x14ac:dyDescent="0.25">
      <c r="A54">
        <v>260087</v>
      </c>
      <c r="B54">
        <v>14.402999879999999</v>
      </c>
      <c r="C54">
        <v>0.78090000000000004</v>
      </c>
      <c r="D54">
        <v>361.98300171</v>
      </c>
      <c r="E54">
        <v>3.4066000000000001</v>
      </c>
      <c r="F54">
        <v>9.9000003020963209E+37</v>
      </c>
      <c r="G54">
        <v>1.7151999499999999</v>
      </c>
      <c r="H54">
        <v>9.9000003020963209E+37</v>
      </c>
      <c r="J54" s="2">
        <f>TREND(Calibration!$A$2:$A$4,Calibration!$B$2:$B$4,C54)</f>
        <v>495.68805141237362</v>
      </c>
      <c r="K54" s="2">
        <f>TREND(Calibration!$A$2:$A$4,Calibration!$C$2:$C$4,E54)</f>
        <v>1358.5002136480725</v>
      </c>
      <c r="L54" s="2">
        <f>TREND(Calibration!$A$2:$A$4,Calibration!$D$2:$D$4,G54)</f>
        <v>666.04078610672036</v>
      </c>
    </row>
    <row r="55" spans="1:12" x14ac:dyDescent="0.25">
      <c r="A55">
        <v>265088</v>
      </c>
      <c r="B55">
        <v>14.449000359999999</v>
      </c>
      <c r="C55">
        <v>0.77710003000000005</v>
      </c>
      <c r="D55">
        <v>822.15301513999998</v>
      </c>
      <c r="E55">
        <v>2.4637000599999999</v>
      </c>
      <c r="F55">
        <v>9.9000003020963209E+37</v>
      </c>
      <c r="G55">
        <v>1.7135000199999999</v>
      </c>
      <c r="H55">
        <v>9.9000003020963209E+37</v>
      </c>
      <c r="J55" s="2">
        <f>TREND(Calibration!$A$2:$A$4,Calibration!$B$2:$B$4,C55)</f>
        <v>493.35726067121163</v>
      </c>
      <c r="K55" s="2">
        <f>TREND(Calibration!$A$2:$A$4,Calibration!$C$2:$C$4,E55)</f>
        <v>977.01654475662031</v>
      </c>
      <c r="L55" s="2">
        <f>TREND(Calibration!$A$2:$A$4,Calibration!$D$2:$D$4,G55)</f>
        <v>665.34000873278262</v>
      </c>
    </row>
    <row r="56" spans="1:12" x14ac:dyDescent="0.25">
      <c r="A56">
        <v>270088</v>
      </c>
      <c r="B56">
        <v>14.569000239999999</v>
      </c>
      <c r="C56">
        <v>0.76899998999999997</v>
      </c>
      <c r="D56">
        <v>9.9000003020963209E+37</v>
      </c>
      <c r="E56">
        <v>2.4981999400000001</v>
      </c>
      <c r="F56">
        <v>9.9000003020963209E+37</v>
      </c>
      <c r="G56">
        <v>1.71249998</v>
      </c>
      <c r="H56">
        <v>9.9000003020963209E+37</v>
      </c>
      <c r="J56" s="2">
        <f>TREND(Calibration!$A$2:$A$4,Calibration!$B$2:$B$4,C56)</f>
        <v>488.38893243834605</v>
      </c>
      <c r="K56" s="2">
        <f>TREND(Calibration!$A$2:$A$4,Calibration!$C$2:$C$4,E56)</f>
        <v>990.97469687901298</v>
      </c>
      <c r="L56" s="2">
        <f>TREND(Calibration!$A$2:$A$4,Calibration!$D$2:$D$4,G56)</f>
        <v>664.92775328400955</v>
      </c>
    </row>
    <row r="57" spans="1:12" x14ac:dyDescent="0.25">
      <c r="A57">
        <v>275089</v>
      </c>
      <c r="B57">
        <v>14.66300011</v>
      </c>
      <c r="C57">
        <v>0.77389996999999999</v>
      </c>
      <c r="D57">
        <v>189.21299744000001</v>
      </c>
      <c r="E57">
        <v>2.2535998799999999</v>
      </c>
      <c r="F57">
        <v>9.9000003020963209E+37</v>
      </c>
      <c r="G57">
        <v>1.7141</v>
      </c>
      <c r="H57">
        <v>1139.9050293</v>
      </c>
      <c r="J57" s="2">
        <f>TREND(Calibration!$A$2:$A$4,Calibration!$B$2:$B$4,C57)</f>
        <v>491.39443722282567</v>
      </c>
      <c r="K57" s="2">
        <f>TREND(Calibration!$A$2:$A$4,Calibration!$C$2:$C$4,E57)</f>
        <v>892.01305276238543</v>
      </c>
      <c r="L57" s="2">
        <f>TREND(Calibration!$A$2:$A$4,Calibration!$D$2:$D$4,G57)</f>
        <v>665.58734386353217</v>
      </c>
    </row>
    <row r="58" spans="1:12" x14ac:dyDescent="0.25">
      <c r="A58">
        <v>280100</v>
      </c>
      <c r="B58">
        <v>14.74100018</v>
      </c>
      <c r="C58">
        <v>0.76520001999999998</v>
      </c>
      <c r="D58">
        <v>1233.49902344</v>
      </c>
      <c r="E58">
        <v>2.1342001000000002</v>
      </c>
      <c r="F58">
        <v>9.9000003020963209E+37</v>
      </c>
      <c r="G58">
        <v>1.71619999</v>
      </c>
      <c r="H58">
        <v>9.9000003020963209E+37</v>
      </c>
      <c r="J58" s="2">
        <f>TREND(Calibration!$A$2:$A$4,Calibration!$B$2:$B$4,C58)</f>
        <v>486.05814169718406</v>
      </c>
      <c r="K58" s="2">
        <f>TREND(Calibration!$A$2:$A$4,Calibration!$C$2:$C$4,E58)</f>
        <v>843.70562987801009</v>
      </c>
      <c r="L58" s="2">
        <f>TREND(Calibration!$A$2:$A$4,Calibration!$D$2:$D$4,G58)</f>
        <v>666.45304155549343</v>
      </c>
    </row>
    <row r="59" spans="1:12" x14ac:dyDescent="0.25">
      <c r="A59">
        <v>285089</v>
      </c>
      <c r="B59">
        <v>14.880000109999999</v>
      </c>
      <c r="C59">
        <v>0.76580000000000004</v>
      </c>
      <c r="D59">
        <v>626.87200928000004</v>
      </c>
      <c r="E59">
        <v>2.1359000199999998</v>
      </c>
      <c r="F59">
        <v>9.9000003020963209E+37</v>
      </c>
      <c r="G59">
        <v>1.7216000600000001</v>
      </c>
      <c r="H59">
        <v>9.9000003020963209E+37</v>
      </c>
      <c r="J59" s="2">
        <f>TREND(Calibration!$A$2:$A$4,Calibration!$B$2:$B$4,C59)</f>
        <v>486.42615192591808</v>
      </c>
      <c r="K59" s="2">
        <f>TREND(Calibration!$A$2:$A$4,Calibration!$C$2:$C$4,E59)</f>
        <v>844.39339290663202</v>
      </c>
      <c r="L59" s="2">
        <f>TREND(Calibration!$A$2:$A$4,Calibration!$D$2:$D$4,G59)</f>
        <v>668.6791607919796</v>
      </c>
    </row>
    <row r="60" spans="1:12" x14ac:dyDescent="0.25">
      <c r="A60">
        <v>290088</v>
      </c>
      <c r="B60">
        <v>14.90999985</v>
      </c>
      <c r="C60">
        <v>0.77280002999999997</v>
      </c>
      <c r="D60">
        <v>1080.5410156200001</v>
      </c>
      <c r="E60">
        <v>2.09209991</v>
      </c>
      <c r="F60">
        <v>9.9000003020963209E+37</v>
      </c>
      <c r="G60">
        <v>1.7237999399999999</v>
      </c>
      <c r="H60">
        <v>9.9000003020963209E+37</v>
      </c>
      <c r="J60" s="2">
        <f>TREND(Calibration!$A$2:$A$4,Calibration!$B$2:$B$4,C60)</f>
        <v>490.71976611546597</v>
      </c>
      <c r="K60" s="2">
        <f>TREND(Calibration!$A$2:$A$4,Calibration!$C$2:$C$4,E60)</f>
        <v>826.67250233085247</v>
      </c>
      <c r="L60" s="2">
        <f>TREND(Calibration!$A$2:$A$4,Calibration!$D$2:$D$4,G60)</f>
        <v>669.58603703357664</v>
      </c>
    </row>
    <row r="61" spans="1:12" x14ac:dyDescent="0.25">
      <c r="A61">
        <v>295089</v>
      </c>
      <c r="B61">
        <v>14.97099972</v>
      </c>
      <c r="C61">
        <v>0.76789998999999998</v>
      </c>
      <c r="D61">
        <v>9.9000003020963209E+37</v>
      </c>
      <c r="E61">
        <v>2.1407001000000001</v>
      </c>
      <c r="F61">
        <v>986.40399170000001</v>
      </c>
      <c r="G61">
        <v>1.72920001</v>
      </c>
      <c r="H61">
        <v>9.9000003020963209E+37</v>
      </c>
      <c r="J61" s="2">
        <f>TREND(Calibration!$A$2:$A$4,Calibration!$B$2:$B$4,C61)</f>
        <v>487.71422452873674</v>
      </c>
      <c r="K61" s="2">
        <f>TREND(Calibration!$A$2:$A$4,Calibration!$C$2:$C$4,E61)</f>
        <v>846.3354358018438</v>
      </c>
      <c r="L61" s="2">
        <f>TREND(Calibration!$A$2:$A$4,Calibration!$D$2:$D$4,G61)</f>
        <v>671.81215627006293</v>
      </c>
    </row>
    <row r="62" spans="1:12" x14ac:dyDescent="0.25">
      <c r="A62">
        <v>300088</v>
      </c>
      <c r="B62">
        <v>15</v>
      </c>
      <c r="C62">
        <v>0.76200002</v>
      </c>
      <c r="D62">
        <v>9.9000003020963209E+37</v>
      </c>
      <c r="E62">
        <v>2.09159994</v>
      </c>
      <c r="F62">
        <v>630.00299071999996</v>
      </c>
      <c r="G62">
        <v>1.7318999799999999</v>
      </c>
      <c r="H62">
        <v>9.9000003020963209E+37</v>
      </c>
      <c r="J62" s="2">
        <f>TREND(Calibration!$A$2:$A$4,Calibration!$B$2:$B$4,C62)</f>
        <v>484.09535505104776</v>
      </c>
      <c r="K62" s="2">
        <f>TREND(Calibration!$A$2:$A$4,Calibration!$C$2:$C$4,E62)</f>
        <v>826.47022170504647</v>
      </c>
      <c r="L62" s="2">
        <f>TREND(Calibration!$A$2:$A$4,Calibration!$D$2:$D$4,G62)</f>
        <v>672.92518909277362</v>
      </c>
    </row>
    <row r="63" spans="1:12" x14ac:dyDescent="0.25">
      <c r="A63">
        <v>305088</v>
      </c>
      <c r="B63">
        <v>15.059000019999999</v>
      </c>
      <c r="C63">
        <v>0.76580000000000004</v>
      </c>
      <c r="D63">
        <v>1098.7309570299999</v>
      </c>
      <c r="E63">
        <v>2.09590006</v>
      </c>
      <c r="F63">
        <v>875.62097168000003</v>
      </c>
      <c r="G63">
        <v>1.72920001</v>
      </c>
      <c r="H63">
        <v>9.9000003020963209E+37</v>
      </c>
      <c r="J63" s="2">
        <f>TREND(Calibration!$A$2:$A$4,Calibration!$B$2:$B$4,C63)</f>
        <v>486.42615192591808</v>
      </c>
      <c r="K63" s="2">
        <f>TREND(Calibration!$A$2:$A$4,Calibration!$C$2:$C$4,E63)</f>
        <v>828.20998802030738</v>
      </c>
      <c r="L63" s="2">
        <f>TREND(Calibration!$A$2:$A$4,Calibration!$D$2:$D$4,G63)</f>
        <v>671.81215627006293</v>
      </c>
    </row>
    <row r="64" spans="1:12" x14ac:dyDescent="0.25">
      <c r="A64">
        <v>310088</v>
      </c>
      <c r="B64">
        <v>15.15600014</v>
      </c>
      <c r="C64">
        <v>0.76849997000000003</v>
      </c>
      <c r="D64">
        <v>1278.99401855</v>
      </c>
      <c r="E64">
        <v>2.6300001100000001</v>
      </c>
      <c r="F64">
        <v>1079.7729492200001</v>
      </c>
      <c r="G64">
        <v>1.7340999800000001</v>
      </c>
      <c r="H64">
        <v>9.9000003020963209E+37</v>
      </c>
      <c r="J64" s="2">
        <f>TREND(Calibration!$A$2:$A$4,Calibration!$B$2:$B$4,C64)</f>
        <v>488.08223475747076</v>
      </c>
      <c r="K64" s="2">
        <f>TREND(Calibration!$A$2:$A$4,Calibration!$C$2:$C$4,E64)</f>
        <v>1044.2991380833651</v>
      </c>
      <c r="L64" s="2">
        <f>TREND(Calibration!$A$2:$A$4,Calibration!$D$2:$D$4,G64)</f>
        <v>673.83211480304601</v>
      </c>
    </row>
    <row r="65" spans="1:12" x14ac:dyDescent="0.25">
      <c r="A65">
        <v>315088</v>
      </c>
      <c r="B65">
        <v>15.19999981</v>
      </c>
      <c r="C65">
        <v>0.76359999000000001</v>
      </c>
      <c r="D65">
        <v>1117.8630371100001</v>
      </c>
      <c r="E65">
        <v>2.9393999599999998</v>
      </c>
      <c r="F65">
        <v>9.9000003020963209E+37</v>
      </c>
      <c r="G65">
        <v>1.7340999800000001</v>
      </c>
      <c r="H65">
        <v>9.9000003020963209E+37</v>
      </c>
      <c r="J65" s="2">
        <f>TREND(Calibration!$A$2:$A$4,Calibration!$B$2:$B$4,C65)</f>
        <v>485.07672997299113</v>
      </c>
      <c r="K65" s="2">
        <f>TREND(Calibration!$A$2:$A$4,Calibration!$C$2:$C$4,E65)</f>
        <v>1169.4778393700199</v>
      </c>
      <c r="L65" s="2">
        <f>TREND(Calibration!$A$2:$A$4,Calibration!$D$2:$D$4,G65)</f>
        <v>673.83211480304601</v>
      </c>
    </row>
    <row r="66" spans="1:12" x14ac:dyDescent="0.25">
      <c r="A66">
        <v>320089</v>
      </c>
      <c r="B66">
        <v>15.260999679999999</v>
      </c>
      <c r="C66">
        <v>0.76200002</v>
      </c>
      <c r="D66">
        <v>439.27499390000003</v>
      </c>
      <c r="E66">
        <v>3.5826001199999999</v>
      </c>
      <c r="F66">
        <v>9.9000003020963209E+37</v>
      </c>
      <c r="G66">
        <v>1.72920001</v>
      </c>
      <c r="H66">
        <v>9.9000003020963209E+37</v>
      </c>
      <c r="J66" s="2">
        <f>TREND(Calibration!$A$2:$A$4,Calibration!$B$2:$B$4,C66)</f>
        <v>484.09535505104776</v>
      </c>
      <c r="K66" s="2">
        <f>TREND(Calibration!$A$2:$A$4,Calibration!$C$2:$C$4,E66)</f>
        <v>1429.7073149052173</v>
      </c>
      <c r="L66" s="2">
        <f>TREND(Calibration!$A$2:$A$4,Calibration!$D$2:$D$4,G66)</f>
        <v>671.81215627006293</v>
      </c>
    </row>
    <row r="67" spans="1:12" x14ac:dyDescent="0.25">
      <c r="A67">
        <v>325089</v>
      </c>
      <c r="B67">
        <v>15.23400021</v>
      </c>
      <c r="C67">
        <v>0.77329999000000005</v>
      </c>
      <c r="D67">
        <v>769.07501220999995</v>
      </c>
      <c r="E67">
        <v>2.6029999300000002</v>
      </c>
      <c r="F67">
        <v>9.9000003020963209E+37</v>
      </c>
      <c r="G67">
        <v>1.7318999799999999</v>
      </c>
      <c r="H67">
        <v>1271.6889648399999</v>
      </c>
      <c r="J67" s="2">
        <f>TREND(Calibration!$A$2:$A$4,Calibration!$B$2:$B$4,C67)</f>
        <v>491.02642699409171</v>
      </c>
      <c r="K67" s="2">
        <f>TREND(Calibration!$A$2:$A$4,Calibration!$C$2:$C$4,E67)</f>
        <v>1033.3752560358919</v>
      </c>
      <c r="L67" s="2">
        <f>TREND(Calibration!$A$2:$A$4,Calibration!$D$2:$D$4,G67)</f>
        <v>672.92518909277362</v>
      </c>
    </row>
    <row r="68" spans="1:12" x14ac:dyDescent="0.25">
      <c r="A68">
        <v>330088</v>
      </c>
      <c r="B68">
        <v>15.19799995</v>
      </c>
      <c r="C68">
        <v>0.77869999000000001</v>
      </c>
      <c r="D68">
        <v>808.40899658000001</v>
      </c>
      <c r="E68">
        <v>2.1672000900000001</v>
      </c>
      <c r="F68">
        <v>9.9000003020963209E+37</v>
      </c>
      <c r="G68">
        <v>1.74489999</v>
      </c>
      <c r="H68">
        <v>9.9000003020963209E+37</v>
      </c>
      <c r="J68" s="2">
        <f>TREND(Calibration!$A$2:$A$4,Calibration!$B$2:$B$4,C68)</f>
        <v>494.33862945944662</v>
      </c>
      <c r="K68" s="2">
        <f>TREND(Calibration!$A$2:$A$4,Calibration!$C$2:$C$4,E68)</f>
        <v>857.05694821469513</v>
      </c>
      <c r="L68" s="2">
        <f>TREND(Calibration!$A$2:$A$4,Calibration!$D$2:$D$4,G68)</f>
        <v>678.28429968495368</v>
      </c>
    </row>
    <row r="69" spans="1:12" x14ac:dyDescent="0.25">
      <c r="A69">
        <v>335090</v>
      </c>
      <c r="B69">
        <v>15.123999599999999</v>
      </c>
      <c r="C69">
        <v>0.77280002999999997</v>
      </c>
      <c r="D69">
        <v>1180.23498535</v>
      </c>
      <c r="E69">
        <v>1.9641</v>
      </c>
      <c r="F69">
        <v>9.9000003020963209E+37</v>
      </c>
      <c r="G69">
        <v>1.7324999599999999</v>
      </c>
      <c r="H69">
        <v>9.9000003020963209E+37</v>
      </c>
      <c r="J69" s="2">
        <f>TREND(Calibration!$A$2:$A$4,Calibration!$B$2:$B$4,C69)</f>
        <v>490.71976611546597</v>
      </c>
      <c r="K69" s="2">
        <f>TREND(Calibration!$A$2:$A$4,Calibration!$C$2:$C$4,E69)</f>
        <v>774.88559132036323</v>
      </c>
      <c r="L69" s="2">
        <f>TREND(Calibration!$A$2:$A$4,Calibration!$D$2:$D$4,G69)</f>
        <v>673.17252422352328</v>
      </c>
    </row>
    <row r="70" spans="1:12" x14ac:dyDescent="0.25">
      <c r="A70">
        <v>340102</v>
      </c>
      <c r="B70">
        <v>15.10400009</v>
      </c>
      <c r="C70">
        <v>0.77229999999999999</v>
      </c>
      <c r="D70">
        <v>9.9000003020963209E+37</v>
      </c>
      <c r="E70">
        <v>2.0369999399999998</v>
      </c>
      <c r="F70">
        <v>9.9000003020963209E+37</v>
      </c>
      <c r="G70">
        <v>1.7324999599999999</v>
      </c>
      <c r="H70">
        <v>9.9000003020963209E+37</v>
      </c>
      <c r="J70" s="2">
        <f>TREND(Calibration!$A$2:$A$4,Calibration!$B$2:$B$4,C70)</f>
        <v>490.41306230088236</v>
      </c>
      <c r="K70" s="2">
        <f>TREND(Calibration!$A$2:$A$4,Calibration!$C$2:$C$4,E70)</f>
        <v>804.37985194484338</v>
      </c>
      <c r="L70" s="2">
        <f>TREND(Calibration!$A$2:$A$4,Calibration!$D$2:$D$4,G70)</f>
        <v>673.17252422352328</v>
      </c>
    </row>
    <row r="71" spans="1:12" x14ac:dyDescent="0.25">
      <c r="A71">
        <v>345088</v>
      </c>
      <c r="B71">
        <v>15.14099979</v>
      </c>
      <c r="C71">
        <v>0.77060002000000005</v>
      </c>
      <c r="D71">
        <v>1161.1369628899999</v>
      </c>
      <c r="E71">
        <v>2.2135999200000001</v>
      </c>
      <c r="F71">
        <v>9.9000003020963209E+37</v>
      </c>
      <c r="G71">
        <v>1.7318999799999999</v>
      </c>
      <c r="H71">
        <v>9.9000003020963209E+37</v>
      </c>
      <c r="J71" s="2">
        <f>TREND(Calibration!$A$2:$A$4,Calibration!$B$2:$B$4,C71)</f>
        <v>489.37034416253903</v>
      </c>
      <c r="K71" s="2">
        <f>TREND(Calibration!$A$2:$A$4,Calibration!$C$2:$C$4,E71)</f>
        <v>875.82964787606079</v>
      </c>
      <c r="L71" s="2">
        <f>TREND(Calibration!$A$2:$A$4,Calibration!$D$2:$D$4,G71)</f>
        <v>672.92518909277362</v>
      </c>
    </row>
    <row r="72" spans="1:12" x14ac:dyDescent="0.25">
      <c r="A72">
        <v>350089</v>
      </c>
      <c r="B72">
        <v>15.166999819999999</v>
      </c>
      <c r="C72">
        <v>0.77819996999999996</v>
      </c>
      <c r="D72">
        <v>943.49102783000001</v>
      </c>
      <c r="E72">
        <v>2.3183999100000001</v>
      </c>
      <c r="F72">
        <v>9.9000003020963209E+37</v>
      </c>
      <c r="G72">
        <v>1.73140001</v>
      </c>
      <c r="H72">
        <v>9.9000003020963209E+37</v>
      </c>
      <c r="J72" s="2">
        <f>TREND(Calibration!$A$2:$A$4,Calibration!$B$2:$B$4,C72)</f>
        <v>494.03193177857128</v>
      </c>
      <c r="K72" s="2">
        <f>TREND(Calibration!$A$2:$A$4,Calibration!$C$2:$C$4,E72)</f>
        <v>918.23020703293957</v>
      </c>
      <c r="L72" s="2">
        <f>TREND(Calibration!$A$2:$A$4,Calibration!$D$2:$D$4,G72)</f>
        <v>672.7190819803352</v>
      </c>
    </row>
    <row r="73" spans="1:12" x14ac:dyDescent="0.25">
      <c r="A73">
        <v>355090</v>
      </c>
      <c r="B73">
        <v>15.25</v>
      </c>
      <c r="C73">
        <v>0.77439999999999998</v>
      </c>
      <c r="D73">
        <v>9.9000003020963209E+37</v>
      </c>
      <c r="E73">
        <v>2.4372000699999998</v>
      </c>
      <c r="F73">
        <v>1125.85998535</v>
      </c>
      <c r="G73">
        <v>1.73730004</v>
      </c>
      <c r="H73">
        <v>9.9000003020963209E+37</v>
      </c>
      <c r="J73" s="2">
        <f>TREND(Calibration!$A$2:$A$4,Calibration!$B$2:$B$4,C73)</f>
        <v>491.70114103740929</v>
      </c>
      <c r="K73" s="2">
        <f>TREND(Calibration!$A$2:$A$4,Calibration!$C$2:$C$4,E73)</f>
        <v>966.29503234376887</v>
      </c>
      <c r="L73" s="2">
        <f>TREND(Calibration!$A$2:$A$4,Calibration!$D$2:$D$4,G73)</f>
        <v>675.15130420687035</v>
      </c>
    </row>
    <row r="74" spans="1:12" x14ac:dyDescent="0.25">
      <c r="A74">
        <v>360090</v>
      </c>
      <c r="B74">
        <v>15.34399986</v>
      </c>
      <c r="C74">
        <v>0.77659999999999996</v>
      </c>
      <c r="D74">
        <v>1262.4100341799999</v>
      </c>
      <c r="E74">
        <v>2.4286000699999999</v>
      </c>
      <c r="F74">
        <v>995.63299560999997</v>
      </c>
      <c r="G74">
        <v>1.7361999800000001</v>
      </c>
      <c r="H74">
        <v>9.9000003020963209E+37</v>
      </c>
      <c r="J74" s="2">
        <f>TREND(Calibration!$A$2:$A$4,Calibration!$B$2:$B$4,C74)</f>
        <v>493.05055685662796</v>
      </c>
      <c r="K74" s="2">
        <f>TREND(Calibration!$A$2:$A$4,Calibration!$C$2:$C$4,E74)</f>
        <v>962.8155968137736</v>
      </c>
      <c r="L74" s="2">
        <f>TREND(Calibration!$A$2:$A$4,Calibration!$D$2:$D$4,G74)</f>
        <v>674.69781661739671</v>
      </c>
    </row>
    <row r="75" spans="1:12" x14ac:dyDescent="0.25">
      <c r="A75">
        <v>365090</v>
      </c>
      <c r="B75">
        <v>15.416999819999999</v>
      </c>
      <c r="C75">
        <v>0.77060002000000005</v>
      </c>
      <c r="D75">
        <v>9.9000003020963209E+37</v>
      </c>
      <c r="E75">
        <v>2.13100004</v>
      </c>
      <c r="F75">
        <v>718.72100829999999</v>
      </c>
      <c r="G75">
        <v>1.7335</v>
      </c>
      <c r="H75">
        <v>9.9000003020963209E+37</v>
      </c>
      <c r="J75" s="2">
        <f>TREND(Calibration!$A$2:$A$4,Calibration!$B$2:$B$4,C75)</f>
        <v>489.37034416253903</v>
      </c>
      <c r="K75" s="2">
        <f>TREND(Calibration!$A$2:$A$4,Calibration!$C$2:$C$4,E75)</f>
        <v>842.41093191729874</v>
      </c>
      <c r="L75" s="2">
        <f>TREND(Calibration!$A$2:$A$4,Calibration!$D$2:$D$4,G75)</f>
        <v>673.58477967229635</v>
      </c>
    </row>
    <row r="76" spans="1:12" x14ac:dyDescent="0.25">
      <c r="A76">
        <v>370090</v>
      </c>
      <c r="B76">
        <v>15.43999958</v>
      </c>
      <c r="C76">
        <v>0.76310003000000004</v>
      </c>
      <c r="D76">
        <v>1160.625</v>
      </c>
      <c r="E76">
        <v>2.05430007</v>
      </c>
      <c r="F76">
        <v>772.11102295000001</v>
      </c>
      <c r="G76">
        <v>1.7324999599999999</v>
      </c>
      <c r="H76">
        <v>9.9000003020963209E+37</v>
      </c>
      <c r="J76" s="2">
        <f>TREND(Calibration!$A$2:$A$4,Calibration!$B$2:$B$4,C76)</f>
        <v>484.7700690943654</v>
      </c>
      <c r="K76" s="2">
        <f>TREND(Calibration!$A$2:$A$4,Calibration!$C$2:$C$4,E76)</f>
        <v>811.37923415362695</v>
      </c>
      <c r="L76" s="2">
        <f>TREND(Calibration!$A$2:$A$4,Calibration!$D$2:$D$4,G76)</f>
        <v>673.17252422352328</v>
      </c>
    </row>
    <row r="77" spans="1:12" x14ac:dyDescent="0.25">
      <c r="A77">
        <v>375090</v>
      </c>
      <c r="B77">
        <v>15.46800041</v>
      </c>
      <c r="C77">
        <v>0.75660002000000004</v>
      </c>
      <c r="D77">
        <v>1165.69299316</v>
      </c>
      <c r="E77">
        <v>2.1628999699999998</v>
      </c>
      <c r="F77">
        <v>794.50799560999997</v>
      </c>
      <c r="G77">
        <v>1.7330000400000001</v>
      </c>
      <c r="H77">
        <v>9.9000003020963209E+37</v>
      </c>
      <c r="J77" s="2">
        <f>TREND(Calibration!$A$2:$A$4,Calibration!$B$2:$B$4,C77)</f>
        <v>480.78315258569285</v>
      </c>
      <c r="K77" s="2">
        <f>TREND(Calibration!$A$2:$A$4,Calibration!$C$2:$C$4,E77)</f>
        <v>855.3171818994341</v>
      </c>
      <c r="L77" s="2">
        <f>TREND(Calibration!$A$2:$A$4,Calibration!$D$2:$D$4,G77)</f>
        <v>673.37867668224737</v>
      </c>
    </row>
    <row r="78" spans="1:12" x14ac:dyDescent="0.25">
      <c r="A78">
        <v>380090</v>
      </c>
      <c r="B78">
        <v>15.37699986</v>
      </c>
      <c r="C78">
        <v>0.755</v>
      </c>
      <c r="D78">
        <v>1253.5839843700001</v>
      </c>
      <c r="E78">
        <v>2.0548999299999999</v>
      </c>
      <c r="F78">
        <v>644.11901854999996</v>
      </c>
      <c r="G78">
        <v>1.73520005</v>
      </c>
      <c r="H78">
        <v>9.9000003020963209E+37</v>
      </c>
      <c r="J78" s="2">
        <f>TREND(Calibration!$A$2:$A$4,Calibration!$B$2:$B$4,C78)</f>
        <v>479.80174699520813</v>
      </c>
      <c r="K78" s="2">
        <f>TREND(Calibration!$A$2:$A$4,Calibration!$C$2:$C$4,E78)</f>
        <v>811.62192882769932</v>
      </c>
      <c r="L78" s="2">
        <f>TREND(Calibration!$A$2:$A$4,Calibration!$D$2:$D$4,G78)</f>
        <v>674.2856065149092</v>
      </c>
    </row>
    <row r="79" spans="1:12" x14ac:dyDescent="0.25">
      <c r="A79">
        <v>385090</v>
      </c>
      <c r="B79">
        <v>15.29899979</v>
      </c>
      <c r="C79">
        <v>0.75120001999999997</v>
      </c>
      <c r="D79">
        <v>1314.7519531200001</v>
      </c>
      <c r="E79">
        <v>2.9065001000000001</v>
      </c>
      <c r="F79">
        <v>1354.83300781</v>
      </c>
      <c r="G79">
        <v>1.7324999599999999</v>
      </c>
      <c r="H79">
        <v>1058.05505371</v>
      </c>
      <c r="J79" s="2">
        <f>TREND(Calibration!$A$2:$A$4,Calibration!$B$2:$B$4,C79)</f>
        <v>477.47095012033782</v>
      </c>
      <c r="K79" s="2">
        <f>TREND(Calibration!$A$2:$A$4,Calibration!$C$2:$C$4,E79)</f>
        <v>1156.167032182128</v>
      </c>
      <c r="L79" s="2">
        <f>TREND(Calibration!$A$2:$A$4,Calibration!$D$2:$D$4,G79)</f>
        <v>673.17252422352328</v>
      </c>
    </row>
    <row r="80" spans="1:12" x14ac:dyDescent="0.25">
      <c r="A80">
        <v>390090</v>
      </c>
      <c r="B80">
        <v>15.288999560000001</v>
      </c>
      <c r="C80">
        <v>0.75120001999999997</v>
      </c>
      <c r="D80">
        <v>948.16601562000005</v>
      </c>
      <c r="E80">
        <v>3.7527000899999998</v>
      </c>
      <c r="F80">
        <v>9.9000003020963209E+37</v>
      </c>
      <c r="G80">
        <v>1.7308000299999999</v>
      </c>
      <c r="H80">
        <v>9.9000003020963209E+37</v>
      </c>
      <c r="J80" s="2">
        <f>TREND(Calibration!$A$2:$A$4,Calibration!$B$2:$B$4,C80)</f>
        <v>477.47095012033782</v>
      </c>
      <c r="K80" s="2">
        <f>TREND(Calibration!$A$2:$A$4,Calibration!$C$2:$C$4,E80)</f>
        <v>1498.5273008667457</v>
      </c>
      <c r="L80" s="2">
        <f>TREND(Calibration!$A$2:$A$4,Calibration!$D$2:$D$4,G80)</f>
        <v>672.47174684958554</v>
      </c>
    </row>
    <row r="81" spans="1:12" x14ac:dyDescent="0.25">
      <c r="A81">
        <v>395090</v>
      </c>
      <c r="B81">
        <v>15.18500042</v>
      </c>
      <c r="C81">
        <v>0.75709998999999994</v>
      </c>
      <c r="D81">
        <v>9.9000003020963209E+37</v>
      </c>
      <c r="E81">
        <v>2.5106000900000001</v>
      </c>
      <c r="F81">
        <v>1087.98205566</v>
      </c>
      <c r="G81">
        <v>1.74489999</v>
      </c>
      <c r="H81">
        <v>9.9000003020963209E+37</v>
      </c>
      <c r="J81" s="2">
        <f>TREND(Calibration!$A$2:$A$4,Calibration!$B$2:$B$4,C81)</f>
        <v>481.08981959802679</v>
      </c>
      <c r="K81" s="2">
        <f>TREND(Calibration!$A$2:$A$4,Calibration!$C$2:$C$4,E81)</f>
        <v>995.99161809846316</v>
      </c>
      <c r="L81" s="2">
        <f>TREND(Calibration!$A$2:$A$4,Calibration!$D$2:$D$4,G81)</f>
        <v>678.28429968495368</v>
      </c>
    </row>
    <row r="82" spans="1:12" x14ac:dyDescent="0.25">
      <c r="A82">
        <v>400089</v>
      </c>
      <c r="B82">
        <v>15.14500046</v>
      </c>
      <c r="C82">
        <v>0.76090002000000001</v>
      </c>
      <c r="D82">
        <v>9.9000003020963209E+37</v>
      </c>
      <c r="E82">
        <v>2.2881999</v>
      </c>
      <c r="F82">
        <v>9.9000003020963209E+37</v>
      </c>
      <c r="G82">
        <v>1.74160004</v>
      </c>
      <c r="H82">
        <v>9.9000003020963209E+37</v>
      </c>
      <c r="J82" s="2">
        <f>TREND(Calibration!$A$2:$A$4,Calibration!$B$2:$B$4,C82)</f>
        <v>483.42064714143845</v>
      </c>
      <c r="K82" s="2">
        <f>TREND(Calibration!$A$2:$A$4,Calibration!$C$2:$C$4,E82)</f>
        <v>906.01172007942614</v>
      </c>
      <c r="L82" s="2">
        <f>TREND(Calibration!$A$2:$A$4,Calibration!$D$2:$D$4,G82)</f>
        <v>676.92393173149333</v>
      </c>
    </row>
    <row r="83" spans="1:12" x14ac:dyDescent="0.25">
      <c r="A83">
        <v>405090</v>
      </c>
      <c r="B83">
        <v>15.041000370000001</v>
      </c>
      <c r="C83">
        <v>0.75819999000000005</v>
      </c>
      <c r="D83">
        <v>9.9000003020963209E+37</v>
      </c>
      <c r="E83">
        <v>2.2130999600000001</v>
      </c>
      <c r="F83">
        <v>510.64099120999998</v>
      </c>
      <c r="G83">
        <v>1.7453999499999999</v>
      </c>
      <c r="H83">
        <v>9.9000003020963209E+37</v>
      </c>
      <c r="J83" s="2">
        <f>TREND(Calibration!$A$2:$A$4,Calibration!$B$2:$B$4,C83)</f>
        <v>481.76452750763616</v>
      </c>
      <c r="K83" s="2">
        <f>TREND(Calibration!$A$2:$A$4,Calibration!$C$2:$C$4,E83)</f>
        <v>875.62737129611003</v>
      </c>
      <c r="L83" s="2">
        <f>TREND(Calibration!$A$2:$A$4,Calibration!$D$2:$D$4,G83)</f>
        <v>678.49040267500266</v>
      </c>
    </row>
    <row r="84" spans="1:12" x14ac:dyDescent="0.25">
      <c r="A84">
        <v>410090</v>
      </c>
      <c r="B84">
        <v>15.057000159999999</v>
      </c>
      <c r="C84">
        <v>0.74959998999999999</v>
      </c>
      <c r="D84">
        <v>1133.58203125</v>
      </c>
      <c r="E84">
        <v>2.7904000299999998</v>
      </c>
      <c r="F84">
        <v>1248.0229492200001</v>
      </c>
      <c r="G84">
        <v>1.7496999499999999</v>
      </c>
      <c r="H84">
        <v>9.9000003020963209E+37</v>
      </c>
      <c r="J84" s="2">
        <f>TREND(Calibration!$A$2:$A$4,Calibration!$B$2:$B$4,C84)</f>
        <v>476.48953839614489</v>
      </c>
      <c r="K84" s="2">
        <f>TREND(Calibration!$A$2:$A$4,Calibration!$C$2:$C$4,E84)</f>
        <v>1109.1946242062036</v>
      </c>
      <c r="L84" s="2">
        <f>TREND(Calibration!$A$2:$A$4,Calibration!$D$2:$D$4,G84)</f>
        <v>680.26303019962563</v>
      </c>
    </row>
    <row r="85" spans="1:12" x14ac:dyDescent="0.25">
      <c r="A85">
        <v>415089</v>
      </c>
      <c r="B85">
        <v>15.0909996</v>
      </c>
      <c r="C85">
        <v>0.75340003</v>
      </c>
      <c r="D85">
        <v>712.92700194999998</v>
      </c>
      <c r="E85">
        <v>3.0355999499999999</v>
      </c>
      <c r="F85">
        <v>9.9000003020963209E+37</v>
      </c>
      <c r="G85">
        <v>1.75189996</v>
      </c>
      <c r="H85">
        <v>9.9000003020963209E+37</v>
      </c>
      <c r="J85" s="2">
        <f>TREND(Calibration!$A$2:$A$4,Calibration!$B$2:$B$4,C85)</f>
        <v>478.82037207326482</v>
      </c>
      <c r="K85" s="2">
        <f>TREND(Calibration!$A$2:$A$4,Calibration!$C$2:$C$4,E85)</f>
        <v>1208.3989629969035</v>
      </c>
      <c r="L85" s="2">
        <f>TREND(Calibration!$A$2:$A$4,Calibration!$D$2:$D$4,G85)</f>
        <v>681.16996003228746</v>
      </c>
    </row>
    <row r="86" spans="1:12" x14ac:dyDescent="0.25">
      <c r="A86">
        <v>420089</v>
      </c>
      <c r="B86">
        <v>14.96899986</v>
      </c>
      <c r="C86">
        <v>0.76310003000000004</v>
      </c>
      <c r="D86">
        <v>1127.8210449200001</v>
      </c>
      <c r="E86">
        <v>2.3863999800000002</v>
      </c>
      <c r="F86">
        <v>9.9000003020963209E+37</v>
      </c>
      <c r="G86">
        <v>1.7513999899999999</v>
      </c>
      <c r="H86">
        <v>9.9000003020963209E+37</v>
      </c>
      <c r="J86" s="2">
        <f>TREND(Calibration!$A$2:$A$4,Calibration!$B$2:$B$4,C86)</f>
        <v>484.7700690943654</v>
      </c>
      <c r="K86" s="2">
        <f>TREND(Calibration!$A$2:$A$4,Calibration!$C$2:$C$4,E86)</f>
        <v>945.74205117249448</v>
      </c>
      <c r="L86" s="2">
        <f>TREND(Calibration!$A$2:$A$4,Calibration!$D$2:$D$4,G86)</f>
        <v>680.96385291984882</v>
      </c>
    </row>
    <row r="87" spans="1:12" x14ac:dyDescent="0.25">
      <c r="A87">
        <v>425089</v>
      </c>
      <c r="B87">
        <v>14.86699963</v>
      </c>
      <c r="C87">
        <v>0.75709998999999994</v>
      </c>
      <c r="D87">
        <v>1267.0119628899999</v>
      </c>
      <c r="E87">
        <v>2.38700008</v>
      </c>
      <c r="F87">
        <v>9.9000003020963209E+37</v>
      </c>
      <c r="G87">
        <v>1.7460000499999999</v>
      </c>
      <c r="H87">
        <v>9.9000003020963209E+37</v>
      </c>
      <c r="J87" s="2">
        <f>TREND(Calibration!$A$2:$A$4,Calibration!$B$2:$B$4,C87)</f>
        <v>481.08981959802679</v>
      </c>
      <c r="K87" s="2">
        <f>TREND(Calibration!$A$2:$A$4,Calibration!$C$2:$C$4,E87)</f>
        <v>945.98484294709317</v>
      </c>
      <c r="L87" s="2">
        <f>TREND(Calibration!$A$2:$A$4,Calibration!$D$2:$D$4,G87)</f>
        <v>678.73778727442732</v>
      </c>
    </row>
    <row r="88" spans="1:12" x14ac:dyDescent="0.25">
      <c r="A88">
        <v>430102</v>
      </c>
      <c r="B88">
        <v>14.730999949999999</v>
      </c>
      <c r="C88">
        <v>0.75709998999999994</v>
      </c>
      <c r="D88">
        <v>9.9000003020963209E+37</v>
      </c>
      <c r="E88">
        <v>2.3854000599999998</v>
      </c>
      <c r="F88">
        <v>9.9000003020963209E+37</v>
      </c>
      <c r="G88">
        <v>1.7491999899999999</v>
      </c>
      <c r="H88">
        <v>9.9000003020963209E+37</v>
      </c>
      <c r="J88" s="2">
        <f>TREND(Calibration!$A$2:$A$4,Calibration!$B$2:$B$4,C88)</f>
        <v>481.08981959802679</v>
      </c>
      <c r="K88" s="2">
        <f>TREND(Calibration!$A$2:$A$4,Calibration!$C$2:$C$4,E88)</f>
        <v>945.33749801259273</v>
      </c>
      <c r="L88" s="2">
        <f>TREND(Calibration!$A$2:$A$4,Calibration!$D$2:$D$4,G88)</f>
        <v>680.05692720957666</v>
      </c>
    </row>
    <row r="89" spans="1:12" x14ac:dyDescent="0.25">
      <c r="A89">
        <v>435089</v>
      </c>
      <c r="B89">
        <v>14.61299992</v>
      </c>
      <c r="C89">
        <v>0.76419996999999995</v>
      </c>
      <c r="D89">
        <v>955.04901123000002</v>
      </c>
      <c r="E89">
        <v>2.3880999100000002</v>
      </c>
      <c r="F89">
        <v>9.9000003020963209E+37</v>
      </c>
      <c r="G89">
        <v>1.7491999899999999</v>
      </c>
      <c r="H89">
        <v>9.9000003020963209E+37</v>
      </c>
      <c r="J89" s="2">
        <f>TREND(Calibration!$A$2:$A$4,Calibration!$B$2:$B$4,C89)</f>
        <v>485.4447402017251</v>
      </c>
      <c r="K89" s="2">
        <f>TREND(Calibration!$A$2:$A$4,Calibration!$C$2:$C$4,E89)</f>
        <v>946.42981824697176</v>
      </c>
      <c r="L89" s="2">
        <f>TREND(Calibration!$A$2:$A$4,Calibration!$D$2:$D$4,G89)</f>
        <v>680.05692720957666</v>
      </c>
    </row>
    <row r="90" spans="1:12" x14ac:dyDescent="0.25">
      <c r="A90">
        <v>440090</v>
      </c>
      <c r="B90">
        <v>14.5</v>
      </c>
      <c r="C90">
        <v>0.76419996999999995</v>
      </c>
      <c r="D90">
        <v>995.00402831999997</v>
      </c>
      <c r="E90">
        <v>2.3886001100000001</v>
      </c>
      <c r="F90">
        <v>9.9000003020963209E+37</v>
      </c>
      <c r="G90">
        <v>1.7508000100000001</v>
      </c>
      <c r="H90">
        <v>9.9000003020963209E+37</v>
      </c>
      <c r="J90" s="2">
        <f>TREND(Calibration!$A$2:$A$4,Calibration!$B$2:$B$4,C90)</f>
        <v>485.4447402017251</v>
      </c>
      <c r="K90" s="2">
        <f>TREND(Calibration!$A$2:$A$4,Calibration!$C$2:$C$4,E90)</f>
        <v>946.63219192744884</v>
      </c>
      <c r="L90" s="2">
        <f>TREND(Calibration!$A$2:$A$4,Calibration!$D$2:$D$4,G90)</f>
        <v>680.71651778909927</v>
      </c>
    </row>
    <row r="91" spans="1:12" x14ac:dyDescent="0.25">
      <c r="A91">
        <v>445096</v>
      </c>
      <c r="B91">
        <v>14.38399982</v>
      </c>
      <c r="C91">
        <v>0.75929999000000004</v>
      </c>
      <c r="D91">
        <v>9.9000003020963209E+37</v>
      </c>
      <c r="E91">
        <v>2.1294000099999999</v>
      </c>
      <c r="F91">
        <v>736.88098145000004</v>
      </c>
      <c r="G91">
        <v>1.74810004</v>
      </c>
      <c r="H91">
        <v>9.9000003020963209E+37</v>
      </c>
      <c r="J91" s="2">
        <f>TREND(Calibration!$A$2:$A$4,Calibration!$B$2:$B$4,C91)</f>
        <v>482.43923541724553</v>
      </c>
      <c r="K91" s="2">
        <f>TREND(Calibration!$A$2:$A$4,Calibration!$C$2:$C$4,E91)</f>
        <v>841.76358293694307</v>
      </c>
      <c r="L91" s="2">
        <f>TREND(Calibration!$A$2:$A$4,Calibration!$D$2:$D$4,G91)</f>
        <v>679.60348496638846</v>
      </c>
    </row>
    <row r="92" spans="1:12" x14ac:dyDescent="0.25">
      <c r="A92">
        <v>450090</v>
      </c>
      <c r="B92">
        <v>14.36299992</v>
      </c>
      <c r="C92">
        <v>0.76200002</v>
      </c>
      <c r="D92">
        <v>729.37597656000003</v>
      </c>
      <c r="E92">
        <v>2.01110005</v>
      </c>
      <c r="F92">
        <v>9.9000003020963209E+37</v>
      </c>
      <c r="G92">
        <v>1.7324999599999999</v>
      </c>
      <c r="H92">
        <v>9.9000003020963209E+37</v>
      </c>
      <c r="J92" s="2">
        <f>TREND(Calibration!$A$2:$A$4,Calibration!$B$2:$B$4,C92)</f>
        <v>484.09535505104776</v>
      </c>
      <c r="K92" s="2">
        <f>TREND(Calibration!$A$2:$A$4,Calibration!$C$2:$C$4,E92)</f>
        <v>793.90113130659097</v>
      </c>
      <c r="L92" s="2">
        <f>TREND(Calibration!$A$2:$A$4,Calibration!$D$2:$D$4,G92)</f>
        <v>673.17252422352328</v>
      </c>
    </row>
    <row r="93" spans="1:12" x14ac:dyDescent="0.25">
      <c r="A93">
        <v>455089</v>
      </c>
      <c r="B93">
        <v>14.381999970000001</v>
      </c>
      <c r="C93">
        <v>0.75880002999999996</v>
      </c>
      <c r="D93">
        <v>9.9000003020963209E+37</v>
      </c>
      <c r="E93">
        <v>2.2471001099999999</v>
      </c>
      <c r="F93">
        <v>9.9000003020963209E+37</v>
      </c>
      <c r="G93">
        <v>1.73029995</v>
      </c>
      <c r="H93">
        <v>9.9000003020963209E+37</v>
      </c>
      <c r="J93" s="2">
        <f>TREND(Calibration!$A$2:$A$4,Calibration!$B$2:$B$4,C93)</f>
        <v>482.13257453861974</v>
      </c>
      <c r="K93" s="2">
        <f>TREND(Calibration!$A$2:$A$4,Calibration!$C$2:$C$4,E93)</f>
        <v>889.38333989322291</v>
      </c>
      <c r="L93" s="2">
        <f>TREND(Calibration!$A$2:$A$4,Calibration!$D$2:$D$4,G93)</f>
        <v>672.26559439086157</v>
      </c>
    </row>
    <row r="94" spans="1:12" x14ac:dyDescent="0.25">
      <c r="A94">
        <v>460090</v>
      </c>
      <c r="B94">
        <v>14.411000250000001</v>
      </c>
      <c r="C94">
        <v>0.75389998999999996</v>
      </c>
      <c r="D94">
        <v>840.04101562000005</v>
      </c>
      <c r="E94">
        <v>2.48580003</v>
      </c>
      <c r="F94">
        <v>9.9000003020963209E+37</v>
      </c>
      <c r="G94">
        <v>1.72490001</v>
      </c>
      <c r="H94">
        <v>1229.6710205100001</v>
      </c>
      <c r="J94" s="2">
        <f>TREND(Calibration!$A$2:$A$4,Calibration!$B$2:$B$4,C94)</f>
        <v>479.1270329518905</v>
      </c>
      <c r="K94" s="2">
        <f>TREND(Calibration!$A$2:$A$4,Calibration!$C$2:$C$4,E94)</f>
        <v>985.95787276008912</v>
      </c>
      <c r="L94" s="2">
        <f>TREND(Calibration!$A$2:$A$4,Calibration!$D$2:$D$4,G94)</f>
        <v>670.03952874543995</v>
      </c>
    </row>
    <row r="95" spans="1:12" x14ac:dyDescent="0.25">
      <c r="A95">
        <v>465089</v>
      </c>
      <c r="B95">
        <v>14.373999599999999</v>
      </c>
      <c r="C95">
        <v>0.75340003</v>
      </c>
      <c r="D95">
        <v>9.9000003020963209E+37</v>
      </c>
      <c r="E95">
        <v>3.7695000200000002</v>
      </c>
      <c r="F95">
        <v>9.9000003020963209E+37</v>
      </c>
      <c r="G95">
        <v>1.7237999399999999</v>
      </c>
      <c r="H95">
        <v>9.9000003020963209E+37</v>
      </c>
      <c r="J95" s="2">
        <f>TREND(Calibration!$A$2:$A$4,Calibration!$B$2:$B$4,C95)</f>
        <v>478.82037207326482</v>
      </c>
      <c r="K95" s="2">
        <f>TREND(Calibration!$A$2:$A$4,Calibration!$C$2:$C$4,E95)</f>
        <v>1505.3243093950521</v>
      </c>
      <c r="L95" s="2">
        <f>TREND(Calibration!$A$2:$A$4,Calibration!$D$2:$D$4,G95)</f>
        <v>669.58603703357664</v>
      </c>
    </row>
    <row r="96" spans="1:12" x14ac:dyDescent="0.25">
      <c r="A96">
        <v>470090</v>
      </c>
      <c r="B96">
        <v>14.36699963</v>
      </c>
      <c r="C96">
        <v>0.75709998999999994</v>
      </c>
      <c r="D96">
        <v>706.58001708999996</v>
      </c>
      <c r="E96">
        <v>4.4667000799999999</v>
      </c>
      <c r="F96">
        <v>9.9000003020963209E+37</v>
      </c>
      <c r="G96">
        <v>1.7259999500000001</v>
      </c>
      <c r="H96">
        <v>9.9000003020963209E+37</v>
      </c>
      <c r="J96" s="2">
        <f>TREND(Calibration!$A$2:$A$4,Calibration!$B$2:$B$4,C96)</f>
        <v>481.08981959802679</v>
      </c>
      <c r="K96" s="2">
        <f>TREND(Calibration!$A$2:$A$4,Calibration!$C$2:$C$4,E96)</f>
        <v>1787.4013629158535</v>
      </c>
      <c r="L96" s="2">
        <f>TREND(Calibration!$A$2:$A$4,Calibration!$D$2:$D$4,G96)</f>
        <v>670.49296686623859</v>
      </c>
    </row>
    <row r="97" spans="1:12" x14ac:dyDescent="0.25">
      <c r="A97">
        <v>475090</v>
      </c>
      <c r="B97">
        <v>14.28299999</v>
      </c>
      <c r="C97">
        <v>0.75120001999999997</v>
      </c>
      <c r="D97">
        <v>709.82897949000005</v>
      </c>
      <c r="E97">
        <v>2.6651001000000001</v>
      </c>
      <c r="F97">
        <v>9.9000003020963209E+37</v>
      </c>
      <c r="G97">
        <v>1.72920001</v>
      </c>
      <c r="H97">
        <v>9.9000003020963209E+37</v>
      </c>
      <c r="J97" s="2">
        <f>TREND(Calibration!$A$2:$A$4,Calibration!$B$2:$B$4,C97)</f>
        <v>477.47095012033782</v>
      </c>
      <c r="K97" s="2">
        <f>TREND(Calibration!$A$2:$A$4,Calibration!$C$2:$C$4,E97)</f>
        <v>1058.5000860262116</v>
      </c>
      <c r="L97" s="2">
        <f>TREND(Calibration!$A$2:$A$4,Calibration!$D$2:$D$4,G97)</f>
        <v>671.81215627006293</v>
      </c>
    </row>
    <row r="98" spans="1:12" x14ac:dyDescent="0.25">
      <c r="A98">
        <v>480098</v>
      </c>
      <c r="B98">
        <v>14.25599957</v>
      </c>
      <c r="C98">
        <v>0.75340003</v>
      </c>
      <c r="D98">
        <v>740.50201416000004</v>
      </c>
      <c r="E98">
        <v>2.3227000200000001</v>
      </c>
      <c r="F98">
        <v>9.9000003020963209E+37</v>
      </c>
      <c r="G98">
        <v>1.73889995</v>
      </c>
      <c r="H98">
        <v>9.9000003020963209E+37</v>
      </c>
      <c r="J98" s="2">
        <f>TREND(Calibration!$A$2:$A$4,Calibration!$B$2:$B$4,C98)</f>
        <v>478.82037207326482</v>
      </c>
      <c r="K98" s="2">
        <f>TREND(Calibration!$A$2:$A$4,Calibration!$C$2:$C$4,E98)</f>
        <v>919.96996930234525</v>
      </c>
      <c r="L98" s="2">
        <f>TREND(Calibration!$A$2:$A$4,Calibration!$D$2:$D$4,G98)</f>
        <v>675.8108494401074</v>
      </c>
    </row>
    <row r="99" spans="1:12" x14ac:dyDescent="0.25">
      <c r="A99">
        <v>485088</v>
      </c>
      <c r="B99">
        <v>14.20100021</v>
      </c>
      <c r="C99">
        <v>0.75609999999999999</v>
      </c>
      <c r="D99">
        <v>502.45901488999999</v>
      </c>
      <c r="E99">
        <v>2.1953000999999999</v>
      </c>
      <c r="F99">
        <v>9.9000003020963209E+37</v>
      </c>
      <c r="G99">
        <v>1.7379000200000001</v>
      </c>
      <c r="H99">
        <v>9.9000003020963209E+37</v>
      </c>
      <c r="J99" s="2">
        <f>TREND(Calibration!$A$2:$A$4,Calibration!$B$2:$B$4,C99)</f>
        <v>480.4764549048175</v>
      </c>
      <c r="K99" s="2">
        <f>TREND(Calibration!$A$2:$A$4,Calibration!$C$2:$C$4,E99)</f>
        <v>868.42580556204678</v>
      </c>
      <c r="L99" s="2">
        <f>TREND(Calibration!$A$2:$A$4,Calibration!$D$2:$D$4,G99)</f>
        <v>675.39863933762001</v>
      </c>
    </row>
    <row r="100" spans="1:12" x14ac:dyDescent="0.25">
      <c r="A100">
        <v>490088</v>
      </c>
      <c r="B100">
        <v>14.16800022</v>
      </c>
      <c r="C100">
        <v>0.75169998000000005</v>
      </c>
      <c r="D100">
        <v>216.56599426</v>
      </c>
      <c r="E100">
        <v>2.3194999699999999</v>
      </c>
      <c r="F100">
        <v>9.9000003020963209E+37</v>
      </c>
      <c r="G100">
        <v>1.72650003</v>
      </c>
      <c r="H100">
        <v>9.9000003020963209E+37</v>
      </c>
      <c r="J100" s="2">
        <f>TREND(Calibration!$A$2:$A$4,Calibration!$B$2:$B$4,C100)</f>
        <v>477.77761099896361</v>
      </c>
      <c r="K100" s="2">
        <f>TREND(Calibration!$A$2:$A$4,Calibration!$C$2:$C$4,E100)</f>
        <v>918.67527538748914</v>
      </c>
      <c r="L100" s="2">
        <f>TREND(Calibration!$A$2:$A$4,Calibration!$D$2:$D$4,G100)</f>
        <v>670.69911932496257</v>
      </c>
    </row>
    <row r="101" spans="1:12" x14ac:dyDescent="0.25">
      <c r="A101">
        <v>495088</v>
      </c>
      <c r="B101">
        <v>14.074000359999999</v>
      </c>
      <c r="C101">
        <v>0.74900001000000005</v>
      </c>
      <c r="D101">
        <v>948.83599853999999</v>
      </c>
      <c r="E101">
        <v>2.2400999100000001</v>
      </c>
      <c r="F101">
        <v>9.9000003020963209E+37</v>
      </c>
      <c r="G101">
        <v>1.7270000000000001</v>
      </c>
      <c r="H101">
        <v>1167.58203125</v>
      </c>
      <c r="J101" s="2">
        <f>TREND(Calibration!$A$2:$A$4,Calibration!$B$2:$B$4,C101)</f>
        <v>476.12152816741093</v>
      </c>
      <c r="K101" s="2">
        <f>TREND(Calibration!$A$2:$A$4,Calibration!$C$2:$C$4,E101)</f>
        <v>886.55116028891211</v>
      </c>
      <c r="L101" s="2">
        <f>TREND(Calibration!$A$2:$A$4,Calibration!$D$2:$D$4,G101)</f>
        <v>670.90522643740121</v>
      </c>
    </row>
    <row r="102" spans="1:12" x14ac:dyDescent="0.25">
      <c r="A102">
        <v>500087</v>
      </c>
      <c r="B102">
        <v>14.022000309999999</v>
      </c>
      <c r="C102">
        <v>0.75120001999999997</v>
      </c>
      <c r="D102">
        <v>889.46997069999998</v>
      </c>
      <c r="E102">
        <v>2.0634999299999999</v>
      </c>
      <c r="F102">
        <v>9.9000003020963209E+37</v>
      </c>
      <c r="G102">
        <v>1.7222000399999999</v>
      </c>
      <c r="H102">
        <v>9.9000003020963209E+37</v>
      </c>
      <c r="J102" s="2">
        <f>TREND(Calibration!$A$2:$A$4,Calibration!$B$2:$B$4,C102)</f>
        <v>477.47095012033782</v>
      </c>
      <c r="K102" s="2">
        <f>TREND(Calibration!$A$2:$A$4,Calibration!$C$2:$C$4,E102)</f>
        <v>815.10136435769471</v>
      </c>
      <c r="L102" s="2">
        <f>TREND(Calibration!$A$2:$A$4,Calibration!$D$2:$D$4,G102)</f>
        <v>668.92649592272915</v>
      </c>
    </row>
    <row r="103" spans="1:12" x14ac:dyDescent="0.25">
      <c r="A103">
        <v>505099</v>
      </c>
      <c r="B103">
        <v>14.01599979</v>
      </c>
      <c r="C103">
        <v>0.74959998999999999</v>
      </c>
      <c r="D103">
        <v>748.88702393000005</v>
      </c>
      <c r="E103">
        <v>2.0337998900000001</v>
      </c>
      <c r="F103">
        <v>9.9000003020963209E+37</v>
      </c>
      <c r="G103">
        <v>1.7237999399999999</v>
      </c>
      <c r="H103">
        <v>9.9000003020963209E+37</v>
      </c>
      <c r="J103" s="2">
        <f>TREND(Calibration!$A$2:$A$4,Calibration!$B$2:$B$4,C103)</f>
        <v>476.48953839614489</v>
      </c>
      <c r="K103" s="2">
        <f>TREND(Calibration!$A$2:$A$4,Calibration!$C$2:$C$4,E103)</f>
        <v>803.08515802998738</v>
      </c>
      <c r="L103" s="2">
        <f>TREND(Calibration!$A$2:$A$4,Calibration!$D$2:$D$4,G103)</f>
        <v>669.58603703357664</v>
      </c>
    </row>
    <row r="104" spans="1:12" x14ac:dyDescent="0.25">
      <c r="A104">
        <v>510088</v>
      </c>
      <c r="B104">
        <v>14.027000429999999</v>
      </c>
      <c r="C104">
        <v>0.75340003</v>
      </c>
      <c r="D104">
        <v>374.28399658000001</v>
      </c>
      <c r="E104">
        <v>2.0818998799999999</v>
      </c>
      <c r="F104">
        <v>9.9000003020963209E+37</v>
      </c>
      <c r="G104">
        <v>1.7222000399999999</v>
      </c>
      <c r="H104">
        <v>9.9000003020963209E+37</v>
      </c>
      <c r="J104" s="2">
        <f>TREND(Calibration!$A$2:$A$4,Calibration!$B$2:$B$4,C104)</f>
        <v>478.82037207326482</v>
      </c>
      <c r="K104" s="2">
        <f>TREND(Calibration!$A$2:$A$4,Calibration!$C$2:$C$4,E104)</f>
        <v>822.54571782050152</v>
      </c>
      <c r="L104" s="2">
        <f>TREND(Calibration!$A$2:$A$4,Calibration!$D$2:$D$4,G104)</f>
        <v>668.92649592272915</v>
      </c>
    </row>
    <row r="105" spans="1:12" x14ac:dyDescent="0.25">
      <c r="A105">
        <v>515088</v>
      </c>
      <c r="B105">
        <v>13.958999629999999</v>
      </c>
      <c r="C105">
        <v>0.74800003000000004</v>
      </c>
      <c r="D105">
        <v>9.9000003020963209E+37</v>
      </c>
      <c r="E105">
        <v>2.0348999499999998</v>
      </c>
      <c r="F105">
        <v>9.9000003020963209E+37</v>
      </c>
      <c r="G105">
        <v>1.72000003</v>
      </c>
      <c r="H105">
        <v>9.9000003020963209E+37</v>
      </c>
      <c r="J105" s="2">
        <f>TREND(Calibration!$A$2:$A$4,Calibration!$B$2:$B$4,C105)</f>
        <v>475.50816960790991</v>
      </c>
      <c r="K105" s="2">
        <f>TREND(Calibration!$A$2:$A$4,Calibration!$C$2:$C$4,E105)</f>
        <v>803.53022638453695</v>
      </c>
      <c r="L105" s="2">
        <f>TREND(Calibration!$A$2:$A$4,Calibration!$D$2:$D$4,G105)</f>
        <v>668.01956609006743</v>
      </c>
    </row>
    <row r="106" spans="1:12" x14ac:dyDescent="0.25">
      <c r="A106">
        <v>520087</v>
      </c>
      <c r="B106">
        <v>13.95100021</v>
      </c>
      <c r="C106">
        <v>0.74419999000000003</v>
      </c>
      <c r="D106">
        <v>888.03302001999998</v>
      </c>
      <c r="E106">
        <v>1.99059999</v>
      </c>
      <c r="F106">
        <v>9.9000003020963209E+37</v>
      </c>
      <c r="G106">
        <v>1.72000003</v>
      </c>
      <c r="H106">
        <v>9.9000003020963209E+37</v>
      </c>
      <c r="J106" s="2">
        <f>TREND(Calibration!$A$2:$A$4,Calibration!$B$2:$B$4,C106)</f>
        <v>473.17733593078998</v>
      </c>
      <c r="K106" s="2">
        <f>TREND(Calibration!$A$2:$A$4,Calibration!$C$2:$C$4,E106)</f>
        <v>785.60710373321456</v>
      </c>
      <c r="L106" s="2">
        <f>TREND(Calibration!$A$2:$A$4,Calibration!$D$2:$D$4,G106)</f>
        <v>668.01956609006743</v>
      </c>
    </row>
    <row r="107" spans="1:12" x14ac:dyDescent="0.25">
      <c r="A107">
        <v>525088</v>
      </c>
      <c r="B107">
        <v>13.93799973</v>
      </c>
      <c r="C107">
        <v>0.74849999</v>
      </c>
      <c r="D107">
        <v>491.06201171999999</v>
      </c>
      <c r="E107">
        <v>1.90900004</v>
      </c>
      <c r="F107">
        <v>9.9000003020963209E+37</v>
      </c>
      <c r="G107">
        <v>1.7206000100000001</v>
      </c>
      <c r="H107">
        <v>9.9000003020963209E+37</v>
      </c>
      <c r="J107" s="2">
        <f>TREND(Calibration!$A$2:$A$4,Calibration!$B$2:$B$4,C107)</f>
        <v>475.81483048653558</v>
      </c>
      <c r="K107" s="2">
        <f>TREND(Calibration!$A$2:$A$4,Calibration!$C$2:$C$4,E107)</f>
        <v>752.59294498020938</v>
      </c>
      <c r="L107" s="2">
        <f>TREND(Calibration!$A$2:$A$4,Calibration!$D$2:$D$4,G107)</f>
        <v>668.26690122081698</v>
      </c>
    </row>
    <row r="108" spans="1:12" x14ac:dyDescent="0.25">
      <c r="A108">
        <v>530087</v>
      </c>
      <c r="B108">
        <v>13.93799973</v>
      </c>
      <c r="C108">
        <v>0.74580002000000001</v>
      </c>
      <c r="D108">
        <v>622.44396973000005</v>
      </c>
      <c r="E108">
        <v>1.84370005</v>
      </c>
      <c r="F108">
        <v>9.9000003020963209E+37</v>
      </c>
      <c r="G108">
        <v>1.71570003</v>
      </c>
      <c r="H108">
        <v>9.9000003020963209E+37</v>
      </c>
      <c r="J108" s="2">
        <f>TREND(Calibration!$A$2:$A$4,Calibration!$B$2:$B$4,C108)</f>
        <v>474.1587476549829</v>
      </c>
      <c r="K108" s="2">
        <f>TREND(Calibration!$A$2:$A$4,Calibration!$C$2:$C$4,E108)</f>
        <v>726.17351412970459</v>
      </c>
      <c r="L108" s="2">
        <f>TREND(Calibration!$A$2:$A$4,Calibration!$D$2:$D$4,G108)</f>
        <v>666.24693856544445</v>
      </c>
    </row>
    <row r="109" spans="1:12" x14ac:dyDescent="0.25">
      <c r="A109">
        <v>535087</v>
      </c>
      <c r="B109">
        <v>13.94200039</v>
      </c>
      <c r="C109">
        <v>0.74309999000000004</v>
      </c>
      <c r="D109">
        <v>564.80297852000001</v>
      </c>
      <c r="E109">
        <v>1.8495999599999999</v>
      </c>
      <c r="F109">
        <v>1350.1149902300001</v>
      </c>
      <c r="G109">
        <v>1.7151999499999999</v>
      </c>
      <c r="H109">
        <v>9.9000003020963209E+37</v>
      </c>
      <c r="J109" s="2">
        <f>TREND(Calibration!$A$2:$A$4,Calibration!$B$2:$B$4,C109)</f>
        <v>472.50262802118067</v>
      </c>
      <c r="K109" s="2">
        <f>TREND(Calibration!$A$2:$A$4,Calibration!$C$2:$C$4,E109)</f>
        <v>728.56053232479462</v>
      </c>
      <c r="L109" s="2">
        <f>TREND(Calibration!$A$2:$A$4,Calibration!$D$2:$D$4,G109)</f>
        <v>666.04078610672036</v>
      </c>
    </row>
    <row r="110" spans="1:12" x14ac:dyDescent="0.25">
      <c r="A110">
        <v>540087</v>
      </c>
      <c r="B110">
        <v>13.949000359999999</v>
      </c>
      <c r="C110">
        <v>0.74849999</v>
      </c>
      <c r="D110">
        <v>585.95202637</v>
      </c>
      <c r="E110">
        <v>1.93710005</v>
      </c>
      <c r="F110">
        <v>1315.5460205100001</v>
      </c>
      <c r="G110">
        <v>1.7098</v>
      </c>
      <c r="H110">
        <v>9.9000003020963209E+37</v>
      </c>
      <c r="J110" s="2">
        <f>TREND(Calibration!$A$2:$A$4,Calibration!$B$2:$B$4,C110)</f>
        <v>475.81483048653558</v>
      </c>
      <c r="K110" s="2">
        <f>TREND(Calibration!$A$2:$A$4,Calibration!$C$2:$C$4,E110)</f>
        <v>763.96180232756114</v>
      </c>
      <c r="L110" s="2">
        <f>TREND(Calibration!$A$2:$A$4,Calibration!$D$2:$D$4,G110)</f>
        <v>663.81471633890919</v>
      </c>
    </row>
    <row r="111" spans="1:12" x14ac:dyDescent="0.25">
      <c r="A111">
        <v>545089</v>
      </c>
      <c r="B111">
        <v>13.944000239999999</v>
      </c>
      <c r="C111">
        <v>0.755</v>
      </c>
      <c r="D111">
        <v>357.24700927999999</v>
      </c>
      <c r="E111">
        <v>1.93710005</v>
      </c>
      <c r="F111">
        <v>9.9000003020963209E+37</v>
      </c>
      <c r="G111">
        <v>1.7076</v>
      </c>
      <c r="H111">
        <v>9.9000003020963209E+37</v>
      </c>
      <c r="J111" s="2">
        <f>TREND(Calibration!$A$2:$A$4,Calibration!$B$2:$B$4,C111)</f>
        <v>479.80174699520813</v>
      </c>
      <c r="K111" s="2">
        <f>TREND(Calibration!$A$2:$A$4,Calibration!$C$2:$C$4,E111)</f>
        <v>763.96180232756114</v>
      </c>
      <c r="L111" s="2">
        <f>TREND(Calibration!$A$2:$A$4,Calibration!$D$2:$D$4,G111)</f>
        <v>662.90779062863703</v>
      </c>
    </row>
    <row r="112" spans="1:12" x14ac:dyDescent="0.25">
      <c r="A112">
        <v>550088</v>
      </c>
      <c r="B112">
        <v>13.920000079999999</v>
      </c>
      <c r="C112">
        <v>0.75609999999999999</v>
      </c>
      <c r="D112">
        <v>1090.8100585899999</v>
      </c>
      <c r="E112">
        <v>1.92420006</v>
      </c>
      <c r="F112">
        <v>9.9000003020963209E+37</v>
      </c>
      <c r="G112">
        <v>1.7043999400000001</v>
      </c>
      <c r="H112">
        <v>9.9000003020963209E+37</v>
      </c>
      <c r="J112" s="2">
        <f>TREND(Calibration!$A$2:$A$4,Calibration!$B$2:$B$4,C112)</f>
        <v>480.4764549048175</v>
      </c>
      <c r="K112" s="2">
        <f>TREND(Calibration!$A$2:$A$4,Calibration!$C$2:$C$4,E112)</f>
        <v>758.74265307842336</v>
      </c>
      <c r="L112" s="2">
        <f>TREND(Calibration!$A$2:$A$4,Calibration!$D$2:$D$4,G112)</f>
        <v>661.58860122481258</v>
      </c>
    </row>
    <row r="113" spans="1:12" x14ac:dyDescent="0.25">
      <c r="A113">
        <v>555100</v>
      </c>
      <c r="B113">
        <v>13.972000120000001</v>
      </c>
      <c r="C113">
        <v>0.75819999000000005</v>
      </c>
      <c r="D113">
        <v>664.02099609000004</v>
      </c>
      <c r="E113">
        <v>1.9122999899999999</v>
      </c>
      <c r="F113">
        <v>9.9000003020963209E+37</v>
      </c>
      <c r="G113">
        <v>1.70869994</v>
      </c>
      <c r="H113">
        <v>9.9000003020963209E+37</v>
      </c>
      <c r="J113" s="2">
        <f>TREND(Calibration!$A$2:$A$4,Calibration!$B$2:$B$4,C113)</f>
        <v>481.76452750763616</v>
      </c>
      <c r="K113" s="2">
        <f>TREND(Calibration!$A$2:$A$4,Calibration!$C$2:$C$4,E113)</f>
        <v>753.9280569891871</v>
      </c>
      <c r="L113" s="2">
        <f>TREND(Calibration!$A$2:$A$4,Calibration!$D$2:$D$4,G113)</f>
        <v>663.36122874943555</v>
      </c>
    </row>
    <row r="114" spans="1:12" x14ac:dyDescent="0.25">
      <c r="A114">
        <v>560089</v>
      </c>
      <c r="B114">
        <v>13.94200039</v>
      </c>
      <c r="C114">
        <v>0.75770002999999997</v>
      </c>
      <c r="D114">
        <v>1208.2779541</v>
      </c>
      <c r="E114">
        <v>1.8464000199999999</v>
      </c>
      <c r="F114">
        <v>1151.625</v>
      </c>
      <c r="G114">
        <v>1.7206000100000001</v>
      </c>
      <c r="H114">
        <v>9.9000003020963209E+37</v>
      </c>
      <c r="J114" s="2">
        <f>TREND(Calibration!$A$2:$A$4,Calibration!$B$2:$B$4,C114)</f>
        <v>481.45786662901043</v>
      </c>
      <c r="K114" s="2">
        <f>TREND(Calibration!$A$2:$A$4,Calibration!$C$2:$C$4,E114)</f>
        <v>727.26588291434655</v>
      </c>
      <c r="L114" s="2">
        <f>TREND(Calibration!$A$2:$A$4,Calibration!$D$2:$D$4,G114)</f>
        <v>668.26690122081698</v>
      </c>
    </row>
    <row r="115" spans="1:12" x14ac:dyDescent="0.25">
      <c r="A115">
        <v>565089</v>
      </c>
      <c r="B115">
        <v>13.96500015</v>
      </c>
      <c r="C115">
        <v>0.75929999000000004</v>
      </c>
      <c r="D115">
        <v>662.79602050999995</v>
      </c>
      <c r="E115">
        <v>1.8431999699999999</v>
      </c>
      <c r="F115">
        <v>1160.39904785</v>
      </c>
      <c r="G115">
        <v>1.7270000000000001</v>
      </c>
      <c r="H115">
        <v>9.9000003020963209E+37</v>
      </c>
      <c r="J115" s="2">
        <f>TREND(Calibration!$A$2:$A$4,Calibration!$B$2:$B$4,C115)</f>
        <v>482.43923541724553</v>
      </c>
      <c r="K115" s="2">
        <f>TREND(Calibration!$A$2:$A$4,Calibration!$C$2:$C$4,E115)</f>
        <v>725.97118899949055</v>
      </c>
      <c r="L115" s="2">
        <f>TREND(Calibration!$A$2:$A$4,Calibration!$D$2:$D$4,G115)</f>
        <v>670.90522643740121</v>
      </c>
    </row>
    <row r="116" spans="1:12" x14ac:dyDescent="0.25">
      <c r="A116">
        <v>570100</v>
      </c>
      <c r="B116">
        <v>13.99100018</v>
      </c>
      <c r="C116">
        <v>0.75770002999999997</v>
      </c>
      <c r="D116">
        <v>582.38598633000004</v>
      </c>
      <c r="E116">
        <v>1.7967</v>
      </c>
      <c r="F116">
        <v>1274.97302246</v>
      </c>
      <c r="G116">
        <v>1.72650003</v>
      </c>
      <c r="H116">
        <v>9.9000003020963209E+37</v>
      </c>
      <c r="J116" s="2">
        <f>TREND(Calibration!$A$2:$A$4,Calibration!$B$2:$B$4,C116)</f>
        <v>481.45786662901043</v>
      </c>
      <c r="K116" s="2">
        <f>TREND(Calibration!$A$2:$A$4,Calibration!$C$2:$C$4,E116)</f>
        <v>707.15797414347685</v>
      </c>
      <c r="L116" s="2">
        <f>TREND(Calibration!$A$2:$A$4,Calibration!$D$2:$D$4,G116)</f>
        <v>670.69911932496257</v>
      </c>
    </row>
    <row r="117" spans="1:12" x14ac:dyDescent="0.25">
      <c r="A117">
        <v>575090</v>
      </c>
      <c r="B117">
        <v>13.925999640000001</v>
      </c>
      <c r="C117">
        <v>0.76470000000000005</v>
      </c>
      <c r="D117">
        <v>1049.7960205100001</v>
      </c>
      <c r="E117">
        <v>1.84909999</v>
      </c>
      <c r="F117">
        <v>1326.4499511700001</v>
      </c>
      <c r="G117">
        <v>1.7237999399999999</v>
      </c>
      <c r="H117">
        <v>9.9000003020963209E+37</v>
      </c>
      <c r="J117" s="2">
        <f>TREND(Calibration!$A$2:$A$4,Calibration!$B$2:$B$4,C117)</f>
        <v>485.75144401630877</v>
      </c>
      <c r="K117" s="2">
        <f>TREND(Calibration!$A$2:$A$4,Calibration!$C$2:$C$4,E117)</f>
        <v>728.35825169898862</v>
      </c>
      <c r="L117" s="2">
        <f>TREND(Calibration!$A$2:$A$4,Calibration!$D$2:$D$4,G117)</f>
        <v>669.58603703357664</v>
      </c>
    </row>
    <row r="118" spans="1:12" x14ac:dyDescent="0.25">
      <c r="A118">
        <v>580089</v>
      </c>
      <c r="B118">
        <v>13.91800022</v>
      </c>
      <c r="C118">
        <v>0.76470000000000005</v>
      </c>
      <c r="D118">
        <v>947.45800781000003</v>
      </c>
      <c r="E118">
        <v>1.8545000599999999</v>
      </c>
      <c r="F118">
        <v>1278.4279785199999</v>
      </c>
      <c r="G118">
        <v>1.7216000600000001</v>
      </c>
      <c r="H118">
        <v>9.9000003020963209E+37</v>
      </c>
      <c r="J118" s="2">
        <f>TREND(Calibration!$A$2:$A$4,Calibration!$B$2:$B$4,C118)</f>
        <v>485.75144401630877</v>
      </c>
      <c r="K118" s="2">
        <f>TREND(Calibration!$A$2:$A$4,Calibration!$C$2:$C$4,E118)</f>
        <v>730.54304186439117</v>
      </c>
      <c r="L118" s="2">
        <f>TREND(Calibration!$A$2:$A$4,Calibration!$D$2:$D$4,G118)</f>
        <v>668.6791607919796</v>
      </c>
    </row>
    <row r="119" spans="1:12" x14ac:dyDescent="0.25">
      <c r="A119">
        <v>585089</v>
      </c>
      <c r="B119">
        <v>13.902999879999999</v>
      </c>
      <c r="C119">
        <v>0.76359999000000001</v>
      </c>
      <c r="D119">
        <v>487.43798828000001</v>
      </c>
      <c r="E119">
        <v>1.9533</v>
      </c>
      <c r="F119">
        <v>1315.50097656</v>
      </c>
      <c r="G119">
        <v>1.7194999500000001</v>
      </c>
      <c r="H119">
        <v>9.9000003020963209E+37</v>
      </c>
      <c r="J119" s="2">
        <f>TREND(Calibration!$A$2:$A$4,Calibration!$B$2:$B$4,C119)</f>
        <v>485.07672997299113</v>
      </c>
      <c r="K119" s="2">
        <f>TREND(Calibration!$A$2:$A$4,Calibration!$C$2:$C$4,E119)</f>
        <v>770.51606763153188</v>
      </c>
      <c r="L119" s="2">
        <f>TREND(Calibration!$A$2:$A$4,Calibration!$D$2:$D$4,G119)</f>
        <v>667.81341363134334</v>
      </c>
    </row>
    <row r="120" spans="1:12" x14ac:dyDescent="0.25">
      <c r="A120">
        <v>590090</v>
      </c>
      <c r="B120">
        <v>13.88099957</v>
      </c>
      <c r="C120">
        <v>0.77600002000000001</v>
      </c>
      <c r="D120">
        <v>377.72000121999997</v>
      </c>
      <c r="E120">
        <v>1.93550003</v>
      </c>
      <c r="F120">
        <v>9.9000003020963209E+37</v>
      </c>
      <c r="G120">
        <v>1.7222000399999999</v>
      </c>
      <c r="H120">
        <v>9.9000003020963209E+37</v>
      </c>
      <c r="J120" s="2">
        <f>TREND(Calibration!$A$2:$A$4,Calibration!$B$2:$B$4,C120)</f>
        <v>492.682546627894</v>
      </c>
      <c r="K120" s="2">
        <f>TREND(Calibration!$A$2:$A$4,Calibration!$C$2:$C$4,E120)</f>
        <v>763.31445739306071</v>
      </c>
      <c r="L120" s="2">
        <f>TREND(Calibration!$A$2:$A$4,Calibration!$D$2:$D$4,G120)</f>
        <v>668.92649592272915</v>
      </c>
    </row>
    <row r="121" spans="1:12" x14ac:dyDescent="0.25">
      <c r="A121">
        <v>595090</v>
      </c>
      <c r="B121">
        <v>13.89299965</v>
      </c>
      <c r="C121">
        <v>0.77770001</v>
      </c>
      <c r="D121">
        <v>9.9000003020963209E+37</v>
      </c>
      <c r="E121">
        <v>2.4063999699999998</v>
      </c>
      <c r="F121">
        <v>9.9000003020963209E+37</v>
      </c>
      <c r="G121">
        <v>1.7222000399999999</v>
      </c>
      <c r="H121">
        <v>1344.9350585899999</v>
      </c>
      <c r="J121" s="2">
        <f>TREND(Calibration!$A$2:$A$4,Calibration!$B$2:$B$4,C121)</f>
        <v>493.7252708999456</v>
      </c>
      <c r="K121" s="2">
        <f>TREND(Calibration!$A$2:$A$4,Calibration!$C$2:$C$4,E121)</f>
        <v>953.83375766151198</v>
      </c>
      <c r="L121" s="2">
        <f>TREND(Calibration!$A$2:$A$4,Calibration!$D$2:$D$4,G121)</f>
        <v>668.92649592272915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13.98700047</v>
      </c>
      <c r="C2">
        <v>0.77229999999999999</v>
      </c>
      <c r="D2">
        <v>231.17900084999999</v>
      </c>
      <c r="E2">
        <v>2.6191999899999998</v>
      </c>
      <c r="F2">
        <v>9.9000003020963209E+37</v>
      </c>
      <c r="G2">
        <v>1.7237999399999999</v>
      </c>
      <c r="H2">
        <v>9.9000003020963209E+37</v>
      </c>
      <c r="J2" s="2">
        <f>TREND(Calibration!$A$2:$A$4,Calibration!$B$2:$B$4,C2)</f>
        <v>490.41306230088236</v>
      </c>
      <c r="K2" s="2">
        <f>TREND(Calibration!$A$2:$A$4,Calibration!$C$2:$C$4,E2)</f>
        <v>1039.9295658442702</v>
      </c>
      <c r="L2" s="2">
        <f>TREND(Calibration!$A$2:$A$4,Calibration!$D$2:$D$4,G2)</f>
        <v>669.58603703357664</v>
      </c>
      <c r="N2" s="2">
        <f>AVERAGE(J2:J121)</f>
        <v>487.89364173154701</v>
      </c>
    </row>
    <row r="3" spans="1:14" x14ac:dyDescent="0.25">
      <c r="A3">
        <v>5079</v>
      </c>
      <c r="B3">
        <v>14.069000239999999</v>
      </c>
      <c r="C3">
        <v>0.77389996999999999</v>
      </c>
      <c r="D3">
        <v>754.52099609000004</v>
      </c>
      <c r="E3">
        <v>3.7565000099999999</v>
      </c>
      <c r="F3">
        <v>9.9000003020963209E+37</v>
      </c>
      <c r="G3">
        <v>1.7237999399999999</v>
      </c>
      <c r="H3">
        <v>1264.7540283200001</v>
      </c>
      <c r="J3" s="2">
        <f>TREND(Calibration!$A$2:$A$4,Calibration!$B$2:$B$4,C3)</f>
        <v>491.39443722282567</v>
      </c>
      <c r="K3" s="2">
        <f>TREND(Calibration!$A$2:$A$4,Calibration!$C$2:$C$4,E3)</f>
        <v>1500.0646935015293</v>
      </c>
      <c r="L3" s="2">
        <f>TREND(Calibration!$A$2:$A$4,Calibration!$D$2:$D$4,G3)</f>
        <v>669.58603703357664</v>
      </c>
    </row>
    <row r="4" spans="1:14" x14ac:dyDescent="0.25">
      <c r="A4">
        <v>10080</v>
      </c>
      <c r="B4">
        <v>14.15100002</v>
      </c>
      <c r="C4">
        <v>0.77659999999999996</v>
      </c>
      <c r="D4">
        <v>1130.66503906</v>
      </c>
      <c r="E4">
        <v>2.8071000599999998</v>
      </c>
      <c r="F4">
        <v>9.9000003020963209E+37</v>
      </c>
      <c r="G4">
        <v>1.72969997</v>
      </c>
      <c r="H4">
        <v>9.9000003020963209E+37</v>
      </c>
      <c r="J4" s="2">
        <f>TREND(Calibration!$A$2:$A$4,Calibration!$B$2:$B$4,C4)</f>
        <v>493.05055685662796</v>
      </c>
      <c r="K4" s="2">
        <f>TREND(Calibration!$A$2:$A$4,Calibration!$C$2:$C$4,E4)</f>
        <v>1115.9512146403883</v>
      </c>
      <c r="L4" s="2">
        <f>TREND(Calibration!$A$2:$A$4,Calibration!$D$2:$D$4,G4)</f>
        <v>672.0182592601119</v>
      </c>
    </row>
    <row r="5" spans="1:14" x14ac:dyDescent="0.25">
      <c r="A5">
        <v>15081</v>
      </c>
      <c r="B5">
        <v>14.16899967</v>
      </c>
      <c r="C5">
        <v>0.77499998000000003</v>
      </c>
      <c r="D5">
        <v>9.9000003020963209E+37</v>
      </c>
      <c r="E5">
        <v>2.37240005</v>
      </c>
      <c r="F5">
        <v>9.9000003020963209E+37</v>
      </c>
      <c r="G5">
        <v>1.7335</v>
      </c>
      <c r="H5">
        <v>9.9000003020963209E+37</v>
      </c>
      <c r="J5" s="2">
        <f>TREND(Calibration!$A$2:$A$4,Calibration!$B$2:$B$4,C5)</f>
        <v>492.06915126614331</v>
      </c>
      <c r="K5" s="2">
        <f>TREND(Calibration!$A$2:$A$4,Calibration!$C$2:$C$4,E5)</f>
        <v>940.07788211907018</v>
      </c>
      <c r="L5" s="2">
        <f>TREND(Calibration!$A$2:$A$4,Calibration!$D$2:$D$4,G5)</f>
        <v>673.58477967229635</v>
      </c>
    </row>
    <row r="6" spans="1:14" x14ac:dyDescent="0.25">
      <c r="A6">
        <v>20082</v>
      </c>
      <c r="B6">
        <v>14.27900028</v>
      </c>
      <c r="C6">
        <v>0.77439999999999998</v>
      </c>
      <c r="D6">
        <v>9.9000003020963209E+37</v>
      </c>
      <c r="E6">
        <v>2.5204000500000001</v>
      </c>
      <c r="F6">
        <v>9.9000003020963209E+37</v>
      </c>
      <c r="G6">
        <v>1.7340999800000001</v>
      </c>
      <c r="H6">
        <v>9.9000003020963209E+37</v>
      </c>
      <c r="J6" s="2">
        <f>TREND(Calibration!$A$2:$A$4,Calibration!$B$2:$B$4,C6)</f>
        <v>491.70114103740929</v>
      </c>
      <c r="K6" s="2">
        <f>TREND(Calibration!$A$2:$A$4,Calibration!$C$2:$C$4,E6)</f>
        <v>999.95654007712983</v>
      </c>
      <c r="L6" s="2">
        <f>TREND(Calibration!$A$2:$A$4,Calibration!$D$2:$D$4,G6)</f>
        <v>673.83211480304601</v>
      </c>
    </row>
    <row r="7" spans="1:14" x14ac:dyDescent="0.25">
      <c r="A7">
        <v>25087</v>
      </c>
      <c r="B7">
        <v>14.34899998</v>
      </c>
      <c r="C7">
        <v>0.7712</v>
      </c>
      <c r="D7">
        <v>1217.2419433600001</v>
      </c>
      <c r="E7">
        <v>2.3664999</v>
      </c>
      <c r="F7">
        <v>9.9000003020963209E+37</v>
      </c>
      <c r="G7">
        <v>1.72969997</v>
      </c>
      <c r="H7">
        <v>9.9000003020963209E+37</v>
      </c>
      <c r="J7" s="2">
        <f>TREND(Calibration!$A$2:$A$4,Calibration!$B$2:$B$4,C7)</f>
        <v>489.73835439127299</v>
      </c>
      <c r="K7" s="2">
        <f>TREND(Calibration!$A$2:$A$4,Calibration!$C$2:$C$4,E7)</f>
        <v>937.6907668234536</v>
      </c>
      <c r="L7" s="2">
        <f>TREND(Calibration!$A$2:$A$4,Calibration!$D$2:$D$4,G7)</f>
        <v>672.0182592601119</v>
      </c>
    </row>
    <row r="8" spans="1:14" x14ac:dyDescent="0.25">
      <c r="A8">
        <v>30084</v>
      </c>
      <c r="B8">
        <v>14.49699974</v>
      </c>
      <c r="C8">
        <v>0.76789998999999998</v>
      </c>
      <c r="D8">
        <v>9.9000003020963209E+37</v>
      </c>
      <c r="E8">
        <v>2.3368001</v>
      </c>
      <c r="F8">
        <v>1137.1290283200001</v>
      </c>
      <c r="G8">
        <v>1.72490001</v>
      </c>
      <c r="H8">
        <v>9.9000003020963209E+37</v>
      </c>
      <c r="J8" s="2">
        <f>TREND(Calibration!$A$2:$A$4,Calibration!$B$2:$B$4,C8)</f>
        <v>487.71422452873674</v>
      </c>
      <c r="K8" s="2">
        <f>TREND(Calibration!$A$2:$A$4,Calibration!$C$2:$C$4,E8)</f>
        <v>925.67465759627271</v>
      </c>
      <c r="L8" s="2">
        <f>TREND(Calibration!$A$2:$A$4,Calibration!$D$2:$D$4,G8)</f>
        <v>670.03952874543995</v>
      </c>
    </row>
    <row r="9" spans="1:14" x14ac:dyDescent="0.25">
      <c r="A9">
        <v>35084</v>
      </c>
      <c r="B9">
        <v>14.583999629999999</v>
      </c>
      <c r="C9">
        <v>0.77229999999999999</v>
      </c>
      <c r="D9">
        <v>1279.0789794899999</v>
      </c>
      <c r="E9">
        <v>2.4658000499999999</v>
      </c>
      <c r="F9">
        <v>1369.1970214800001</v>
      </c>
      <c r="G9">
        <v>1.72539997</v>
      </c>
      <c r="H9">
        <v>9.9000003020963209E+37</v>
      </c>
      <c r="J9" s="2">
        <f>TREND(Calibration!$A$2:$A$4,Calibration!$B$2:$B$4,C9)</f>
        <v>490.41306230088236</v>
      </c>
      <c r="K9" s="2">
        <f>TREND(Calibration!$A$2:$A$4,Calibration!$C$2:$C$4,E9)</f>
        <v>977.86617031692663</v>
      </c>
      <c r="L9" s="2">
        <f>TREND(Calibration!$A$2:$A$4,Calibration!$D$2:$D$4,G9)</f>
        <v>670.24563173548893</v>
      </c>
    </row>
    <row r="10" spans="1:14" x14ac:dyDescent="0.25">
      <c r="A10">
        <v>40084</v>
      </c>
      <c r="B10">
        <v>14.647000309999999</v>
      </c>
      <c r="C10">
        <v>0.7712</v>
      </c>
      <c r="D10">
        <v>1129.75097656</v>
      </c>
      <c r="E10">
        <v>2.3443000299999999</v>
      </c>
      <c r="F10">
        <v>1017.92901611</v>
      </c>
      <c r="G10">
        <v>1.7188999700000001</v>
      </c>
      <c r="H10">
        <v>9.9000003020963209E+37</v>
      </c>
      <c r="J10" s="2">
        <f>TREND(Calibration!$A$2:$A$4,Calibration!$B$2:$B$4,C10)</f>
        <v>489.73835439127299</v>
      </c>
      <c r="K10" s="2">
        <f>TREND(Calibration!$A$2:$A$4,Calibration!$C$2:$C$4,E10)</f>
        <v>928.70902072586318</v>
      </c>
      <c r="L10" s="2">
        <f>TREND(Calibration!$A$2:$A$4,Calibration!$D$2:$D$4,G10)</f>
        <v>667.56607850059379</v>
      </c>
    </row>
    <row r="11" spans="1:14" x14ac:dyDescent="0.25">
      <c r="A11">
        <v>45085</v>
      </c>
      <c r="B11">
        <v>14.70699978</v>
      </c>
      <c r="C11">
        <v>0.77439999999999998</v>
      </c>
      <c r="D11">
        <v>834.81500243999994</v>
      </c>
      <c r="E11">
        <v>2.2109000700000001</v>
      </c>
      <c r="F11">
        <v>1151.6750488299999</v>
      </c>
      <c r="G11">
        <v>1.7188999700000001</v>
      </c>
      <c r="H11">
        <v>9.9000003020963209E+37</v>
      </c>
      <c r="J11" s="2">
        <f>TREND(Calibration!$A$2:$A$4,Calibration!$B$2:$B$4,C11)</f>
        <v>491.70114103740929</v>
      </c>
      <c r="K11" s="2">
        <f>TREND(Calibration!$A$2:$A$4,Calibration!$C$2:$C$4,E11)</f>
        <v>874.73732764168199</v>
      </c>
      <c r="L11" s="2">
        <f>TREND(Calibration!$A$2:$A$4,Calibration!$D$2:$D$4,G11)</f>
        <v>667.56607850059379</v>
      </c>
    </row>
    <row r="12" spans="1:14" x14ac:dyDescent="0.25">
      <c r="A12">
        <v>50085</v>
      </c>
      <c r="B12">
        <v>14.77900028</v>
      </c>
      <c r="C12">
        <v>0.77549999999999997</v>
      </c>
      <c r="D12">
        <v>763.18701171999999</v>
      </c>
      <c r="E12">
        <v>2.1029000299999998</v>
      </c>
      <c r="F12">
        <v>1231.4119873</v>
      </c>
      <c r="G12">
        <v>1.7173000599999999</v>
      </c>
      <c r="H12">
        <v>9.9000003020963209E+37</v>
      </c>
      <c r="J12" s="2">
        <f>TREND(Calibration!$A$2:$A$4,Calibration!$B$2:$B$4,C12)</f>
        <v>492.3758489470186</v>
      </c>
      <c r="K12" s="2">
        <f>TREND(Calibration!$A$2:$A$4,Calibration!$C$2:$C$4,E12)</f>
        <v>831.04207456994698</v>
      </c>
      <c r="L12" s="2">
        <f>TREND(Calibration!$A$2:$A$4,Calibration!$D$2:$D$4,G12)</f>
        <v>666.90653326735662</v>
      </c>
    </row>
    <row r="13" spans="1:14" x14ac:dyDescent="0.25">
      <c r="A13">
        <v>55085</v>
      </c>
      <c r="B13">
        <v>14.89000034</v>
      </c>
      <c r="C13">
        <v>0.78200000999999997</v>
      </c>
      <c r="D13">
        <v>634.58398437000005</v>
      </c>
      <c r="E13">
        <v>2.1456000799999999</v>
      </c>
      <c r="F13">
        <v>9.9000003020963209E+37</v>
      </c>
      <c r="G13">
        <v>1.7167999700000001</v>
      </c>
      <c r="H13">
        <v>9.9000003020963209E+37</v>
      </c>
      <c r="J13" s="2">
        <f>TREND(Calibration!$A$2:$A$4,Calibration!$B$2:$B$4,C13)</f>
        <v>496.3627654556912</v>
      </c>
      <c r="K13" s="2">
        <f>TREND(Calibration!$A$2:$A$4,Calibration!$C$2:$C$4,E13)</f>
        <v>848.31789679117708</v>
      </c>
      <c r="L13" s="2">
        <f>TREND(Calibration!$A$2:$A$4,Calibration!$D$2:$D$4,G13)</f>
        <v>666.70037668624298</v>
      </c>
    </row>
    <row r="14" spans="1:14" x14ac:dyDescent="0.25">
      <c r="A14">
        <v>60085</v>
      </c>
      <c r="B14">
        <v>14.9659996</v>
      </c>
      <c r="C14">
        <v>0.77439999999999998</v>
      </c>
      <c r="D14">
        <v>517.65997314000003</v>
      </c>
      <c r="E14">
        <v>2.2606000900000001</v>
      </c>
      <c r="F14">
        <v>9.9000003020963209E+37</v>
      </c>
      <c r="G14">
        <v>1.7222000399999999</v>
      </c>
      <c r="H14">
        <v>9.9000003020963209E+37</v>
      </c>
      <c r="J14" s="2">
        <f>TREND(Calibration!$A$2:$A$4,Calibration!$B$2:$B$4,C14)</f>
        <v>491.70114103740929</v>
      </c>
      <c r="K14" s="2">
        <f>TREND(Calibration!$A$2:$A$4,Calibration!$C$2:$C$4,E14)</f>
        <v>894.84523641255169</v>
      </c>
      <c r="L14" s="2">
        <f>TREND(Calibration!$A$2:$A$4,Calibration!$D$2:$D$4,G14)</f>
        <v>668.92649592272915</v>
      </c>
    </row>
    <row r="15" spans="1:14" x14ac:dyDescent="0.25">
      <c r="A15">
        <v>65086</v>
      </c>
      <c r="B15">
        <v>15.00599957</v>
      </c>
      <c r="C15">
        <v>0.77499998000000003</v>
      </c>
      <c r="D15">
        <v>531.61901854999996</v>
      </c>
      <c r="E15">
        <v>2.26329994</v>
      </c>
      <c r="F15">
        <v>9.9000003020963209E+37</v>
      </c>
      <c r="G15">
        <v>1.7308000299999999</v>
      </c>
      <c r="H15">
        <v>9.9000003020963209E+37</v>
      </c>
      <c r="J15" s="2">
        <f>TREND(Calibration!$A$2:$A$4,Calibration!$B$2:$B$4,C15)</f>
        <v>492.06915126614331</v>
      </c>
      <c r="K15" s="2">
        <f>TREND(Calibration!$A$2:$A$4,Calibration!$C$2:$C$4,E15)</f>
        <v>895.93755664693049</v>
      </c>
      <c r="L15" s="2">
        <f>TREND(Calibration!$A$2:$A$4,Calibration!$D$2:$D$4,G15)</f>
        <v>672.47174684958554</v>
      </c>
    </row>
    <row r="16" spans="1:14" x14ac:dyDescent="0.25">
      <c r="A16">
        <v>70087</v>
      </c>
      <c r="B16">
        <v>14.989000320000001</v>
      </c>
      <c r="C16">
        <v>0.76899998999999997</v>
      </c>
      <c r="D16">
        <v>757.17102050999995</v>
      </c>
      <c r="E16">
        <v>2.1449999800000001</v>
      </c>
      <c r="F16">
        <v>9.9000003020963209E+37</v>
      </c>
      <c r="G16">
        <v>1.73140001</v>
      </c>
      <c r="H16">
        <v>1118.0710449200001</v>
      </c>
      <c r="J16" s="2">
        <f>TREND(Calibration!$A$2:$A$4,Calibration!$B$2:$B$4,C16)</f>
        <v>488.38893243834605</v>
      </c>
      <c r="K16" s="2">
        <f>TREND(Calibration!$A$2:$A$4,Calibration!$C$2:$C$4,E16)</f>
        <v>848.07510501657828</v>
      </c>
      <c r="L16" s="2">
        <f>TREND(Calibration!$A$2:$A$4,Calibration!$D$2:$D$4,G16)</f>
        <v>672.7190819803352</v>
      </c>
    </row>
    <row r="17" spans="1:12" x14ac:dyDescent="0.25">
      <c r="A17">
        <v>75091</v>
      </c>
      <c r="B17">
        <v>15.13099957</v>
      </c>
      <c r="C17">
        <v>0.77329999000000005</v>
      </c>
      <c r="D17">
        <v>378.74899291999998</v>
      </c>
      <c r="E17">
        <v>2.4491000199999999</v>
      </c>
      <c r="F17">
        <v>9.9000003020963209E+37</v>
      </c>
      <c r="G17">
        <v>1.72920001</v>
      </c>
      <c r="H17">
        <v>9.9000003020963209E+37</v>
      </c>
      <c r="J17" s="2">
        <f>TREND(Calibration!$A$2:$A$4,Calibration!$B$2:$B$4,C17)</f>
        <v>491.02642699409171</v>
      </c>
      <c r="K17" s="2">
        <f>TREND(Calibration!$A$2:$A$4,Calibration!$C$2:$C$4,E17)</f>
        <v>971.10957988274197</v>
      </c>
      <c r="L17" s="2">
        <f>TREND(Calibration!$A$2:$A$4,Calibration!$D$2:$D$4,G17)</f>
        <v>671.81215627006293</v>
      </c>
    </row>
    <row r="18" spans="1:12" x14ac:dyDescent="0.25">
      <c r="A18">
        <v>80086</v>
      </c>
      <c r="B18">
        <v>15.12300014</v>
      </c>
      <c r="C18">
        <v>0.76789998999999998</v>
      </c>
      <c r="D18">
        <v>1109.0279541</v>
      </c>
      <c r="E18">
        <v>2.3513000000000002</v>
      </c>
      <c r="F18">
        <v>9.9000003020963209E+37</v>
      </c>
      <c r="G18">
        <v>1.72490001</v>
      </c>
      <c r="H18">
        <v>9.9000003020963209E+37</v>
      </c>
      <c r="J18" s="2">
        <f>TREND(Calibration!$A$2:$A$4,Calibration!$B$2:$B$4,C18)</f>
        <v>487.71422452873674</v>
      </c>
      <c r="K18" s="2">
        <f>TREND(Calibration!$A$2:$A$4,Calibration!$C$2:$C$4,E18)</f>
        <v>931.54110727550301</v>
      </c>
      <c r="L18" s="2">
        <f>TREND(Calibration!$A$2:$A$4,Calibration!$D$2:$D$4,G18)</f>
        <v>670.03952874543995</v>
      </c>
    </row>
    <row r="19" spans="1:12" x14ac:dyDescent="0.25">
      <c r="A19">
        <v>85087</v>
      </c>
      <c r="B19">
        <v>15.07800007</v>
      </c>
      <c r="C19">
        <v>0.76630001999999997</v>
      </c>
      <c r="D19">
        <v>578.89501953000001</v>
      </c>
      <c r="E19">
        <v>2.1800999600000002</v>
      </c>
      <c r="F19">
        <v>9.9000003020963209E+37</v>
      </c>
      <c r="G19">
        <v>1.72650003</v>
      </c>
      <c r="H19">
        <v>9.9000003020963209E+37</v>
      </c>
      <c r="J19" s="2">
        <f>TREND(Calibration!$A$2:$A$4,Calibration!$B$2:$B$4,C19)</f>
        <v>486.73284960679337</v>
      </c>
      <c r="K19" s="2">
        <f>TREND(Calibration!$A$2:$A$4,Calibration!$C$2:$C$4,E19)</f>
        <v>862.27604891356975</v>
      </c>
      <c r="L19" s="2">
        <f>TREND(Calibration!$A$2:$A$4,Calibration!$D$2:$D$4,G19)</f>
        <v>670.69911932496257</v>
      </c>
    </row>
    <row r="20" spans="1:12" x14ac:dyDescent="0.25">
      <c r="A20">
        <v>90087</v>
      </c>
      <c r="B20">
        <v>15.02999973</v>
      </c>
      <c r="C20">
        <v>0.76789998999999998</v>
      </c>
      <c r="D20">
        <v>703.57098388999998</v>
      </c>
      <c r="E20">
        <v>2.0387000999999998</v>
      </c>
      <c r="F20">
        <v>9.9000003020963209E+37</v>
      </c>
      <c r="G20">
        <v>1.7237999399999999</v>
      </c>
      <c r="H20">
        <v>9.9000003020963209E+37</v>
      </c>
      <c r="J20" s="2">
        <f>TREND(Calibration!$A$2:$A$4,Calibration!$B$2:$B$4,C20)</f>
        <v>487.71422452873674</v>
      </c>
      <c r="K20" s="2">
        <f>TREND(Calibration!$A$2:$A$4,Calibration!$C$2:$C$4,E20)</f>
        <v>805.06771207399174</v>
      </c>
      <c r="L20" s="2">
        <f>TREND(Calibration!$A$2:$A$4,Calibration!$D$2:$D$4,G20)</f>
        <v>669.58603703357664</v>
      </c>
    </row>
    <row r="21" spans="1:12" x14ac:dyDescent="0.25">
      <c r="A21">
        <v>95088</v>
      </c>
      <c r="B21">
        <v>15.00300026</v>
      </c>
      <c r="C21">
        <v>0.76249999000000002</v>
      </c>
      <c r="D21">
        <v>1078.3730468700001</v>
      </c>
      <c r="E21">
        <v>2.1688001200000002</v>
      </c>
      <c r="F21">
        <v>9.9000003020963209E+37</v>
      </c>
      <c r="G21">
        <v>1.72490001</v>
      </c>
      <c r="H21">
        <v>9.9000003020963209E+37</v>
      </c>
      <c r="J21" s="2">
        <f>TREND(Calibration!$A$2:$A$4,Calibration!$B$2:$B$4,C21)</f>
        <v>484.40202206338176</v>
      </c>
      <c r="K21" s="2">
        <f>TREND(Calibration!$A$2:$A$4,Calibration!$C$2:$C$4,E21)</f>
        <v>857.7042971950508</v>
      </c>
      <c r="L21" s="2">
        <f>TREND(Calibration!$A$2:$A$4,Calibration!$D$2:$D$4,G21)</f>
        <v>670.03952874543995</v>
      </c>
    </row>
    <row r="22" spans="1:12" x14ac:dyDescent="0.25">
      <c r="A22">
        <v>100088</v>
      </c>
      <c r="B22">
        <v>15.039999959999999</v>
      </c>
      <c r="C22">
        <v>0.76580000000000004</v>
      </c>
      <c r="D22">
        <v>224.78900146000001</v>
      </c>
      <c r="E22">
        <v>2.5548999299999999</v>
      </c>
      <c r="F22">
        <v>9.9000003020963209E+37</v>
      </c>
      <c r="G22">
        <v>1.72430003</v>
      </c>
      <c r="H22">
        <v>1132.84997559</v>
      </c>
      <c r="J22" s="2">
        <f>TREND(Calibration!$A$2:$A$4,Calibration!$B$2:$B$4,C22)</f>
        <v>486.42615192591808</v>
      </c>
      <c r="K22" s="2">
        <f>TREND(Calibration!$A$2:$A$4,Calibration!$C$2:$C$4,E22)</f>
        <v>1013.9146921995223</v>
      </c>
      <c r="L22" s="2">
        <f>TREND(Calibration!$A$2:$A$4,Calibration!$D$2:$D$4,G22)</f>
        <v>669.7921936146904</v>
      </c>
    </row>
    <row r="23" spans="1:12" x14ac:dyDescent="0.25">
      <c r="A23">
        <v>105089</v>
      </c>
      <c r="B23">
        <v>15.06099987</v>
      </c>
      <c r="C23">
        <v>0.76039999999999996</v>
      </c>
      <c r="D23">
        <v>879.63098145000004</v>
      </c>
      <c r="E23">
        <v>2.7018001100000002</v>
      </c>
      <c r="F23">
        <v>9.9000003020963209E+37</v>
      </c>
      <c r="G23">
        <v>1.72650003</v>
      </c>
      <c r="H23">
        <v>9.9000003020963209E+37</v>
      </c>
      <c r="J23" s="2">
        <f>TREND(Calibration!$A$2:$A$4,Calibration!$B$2:$B$4,C23)</f>
        <v>483.11394946056311</v>
      </c>
      <c r="K23" s="2">
        <f>TREND(Calibration!$A$2:$A$4,Calibration!$C$2:$C$4,E23)</f>
        <v>1073.3483789035588</v>
      </c>
      <c r="L23" s="2">
        <f>TREND(Calibration!$A$2:$A$4,Calibration!$D$2:$D$4,G23)</f>
        <v>670.69911932496257</v>
      </c>
    </row>
    <row r="24" spans="1:12" x14ac:dyDescent="0.25">
      <c r="A24">
        <v>110089</v>
      </c>
      <c r="B24">
        <v>15.12199974</v>
      </c>
      <c r="C24">
        <v>0.75609999999999999</v>
      </c>
      <c r="D24">
        <v>9.9000003020963209E+37</v>
      </c>
      <c r="E24">
        <v>2.2151999500000001</v>
      </c>
      <c r="F24">
        <v>9.9000003020963209E+37</v>
      </c>
      <c r="G24">
        <v>1.73140001</v>
      </c>
      <c r="H24">
        <v>9.9000003020963209E+37</v>
      </c>
      <c r="J24" s="2">
        <f>TREND(Calibration!$A$2:$A$4,Calibration!$B$2:$B$4,C24)</f>
        <v>480.4764549048175</v>
      </c>
      <c r="K24" s="2">
        <f>TREND(Calibration!$A$2:$A$4,Calibration!$C$2:$C$4,E24)</f>
        <v>876.47699685641646</v>
      </c>
      <c r="L24" s="2">
        <f>TREND(Calibration!$A$2:$A$4,Calibration!$D$2:$D$4,G24)</f>
        <v>672.7190819803352</v>
      </c>
    </row>
    <row r="25" spans="1:12" x14ac:dyDescent="0.25">
      <c r="A25">
        <v>115089</v>
      </c>
      <c r="B25">
        <v>15.190999980000001</v>
      </c>
      <c r="C25">
        <v>0.75819999000000005</v>
      </c>
      <c r="D25">
        <v>624.35998534999999</v>
      </c>
      <c r="E25">
        <v>2.1607000799999998</v>
      </c>
      <c r="F25">
        <v>9.9000003020963209E+37</v>
      </c>
      <c r="G25">
        <v>1.73730004</v>
      </c>
      <c r="H25">
        <v>1034.8249511700001</v>
      </c>
      <c r="J25" s="2">
        <f>TREND(Calibration!$A$2:$A$4,Calibration!$B$2:$B$4,C25)</f>
        <v>481.76452750763616</v>
      </c>
      <c r="K25" s="2">
        <f>TREND(Calibration!$A$2:$A$4,Calibration!$C$2:$C$4,E25)</f>
        <v>854.42713824500606</v>
      </c>
      <c r="L25" s="2">
        <f>TREND(Calibration!$A$2:$A$4,Calibration!$D$2:$D$4,G25)</f>
        <v>675.15130420687035</v>
      </c>
    </row>
    <row r="26" spans="1:12" x14ac:dyDescent="0.25">
      <c r="A26">
        <v>120089</v>
      </c>
      <c r="B26">
        <v>15.274000170000001</v>
      </c>
      <c r="C26">
        <v>0.76200002</v>
      </c>
      <c r="D26">
        <v>1094.68395996</v>
      </c>
      <c r="E26">
        <v>2.3956000799999999</v>
      </c>
      <c r="F26">
        <v>9.9000003020963209E+37</v>
      </c>
      <c r="G26">
        <v>1.72920001</v>
      </c>
      <c r="H26">
        <v>9.9000003020963209E+37</v>
      </c>
      <c r="J26" s="2">
        <f>TREND(Calibration!$A$2:$A$4,Calibration!$B$2:$B$4,C26)</f>
        <v>484.09535505104776</v>
      </c>
      <c r="K26" s="2">
        <f>TREND(Calibration!$A$2:$A$4,Calibration!$C$2:$C$4,E26)</f>
        <v>949.46427847708856</v>
      </c>
      <c r="L26" s="2">
        <f>TREND(Calibration!$A$2:$A$4,Calibration!$D$2:$D$4,G26)</f>
        <v>671.81215627006293</v>
      </c>
    </row>
    <row r="27" spans="1:12" x14ac:dyDescent="0.25">
      <c r="A27">
        <v>125089</v>
      </c>
      <c r="B27">
        <v>15.31299973</v>
      </c>
      <c r="C27">
        <v>0.75389998999999996</v>
      </c>
      <c r="D27">
        <v>9.9000003020963209E+37</v>
      </c>
      <c r="E27">
        <v>2.7644999000000001</v>
      </c>
      <c r="F27">
        <v>9.9000003020963209E+37</v>
      </c>
      <c r="G27">
        <v>1.72920001</v>
      </c>
      <c r="H27">
        <v>9.9000003020963209E+37</v>
      </c>
      <c r="J27" s="2">
        <f>TREND(Calibration!$A$2:$A$4,Calibration!$B$2:$B$4,C27)</f>
        <v>479.1270329518905</v>
      </c>
      <c r="K27" s="2">
        <f>TREND(Calibration!$A$2:$A$4,Calibration!$C$2:$C$4,E27)</f>
        <v>1098.7158064674247</v>
      </c>
      <c r="L27" s="2">
        <f>TREND(Calibration!$A$2:$A$4,Calibration!$D$2:$D$4,G27)</f>
        <v>671.81215627006293</v>
      </c>
    </row>
    <row r="28" spans="1:12" x14ac:dyDescent="0.25">
      <c r="A28">
        <v>130088</v>
      </c>
      <c r="B28">
        <v>15.350000380000001</v>
      </c>
      <c r="C28">
        <v>0.75770002999999997</v>
      </c>
      <c r="D28">
        <v>634.54602050999995</v>
      </c>
      <c r="E28">
        <v>2.5964999199999999</v>
      </c>
      <c r="F28">
        <v>9.9000003020963209E+37</v>
      </c>
      <c r="G28">
        <v>1.7330000400000001</v>
      </c>
      <c r="H28">
        <v>1184.5209960899999</v>
      </c>
      <c r="J28" s="2">
        <f>TREND(Calibration!$A$2:$A$4,Calibration!$B$2:$B$4,C28)</f>
        <v>481.45786662901043</v>
      </c>
      <c r="K28" s="2">
        <f>TREND(Calibration!$A$2:$A$4,Calibration!$C$2:$C$4,E28)</f>
        <v>1030.7454460662027</v>
      </c>
      <c r="L28" s="2">
        <f>TREND(Calibration!$A$2:$A$4,Calibration!$D$2:$D$4,G28)</f>
        <v>673.37867668224737</v>
      </c>
    </row>
    <row r="29" spans="1:12" x14ac:dyDescent="0.25">
      <c r="A29">
        <v>135088</v>
      </c>
      <c r="B29">
        <v>15.33199978</v>
      </c>
      <c r="C29">
        <v>0.75980002000000002</v>
      </c>
      <c r="D29">
        <v>940.03497314000003</v>
      </c>
      <c r="E29">
        <v>2.7212998900000001</v>
      </c>
      <c r="F29">
        <v>9.9000003020963209E+37</v>
      </c>
      <c r="G29">
        <v>1.7318999799999999</v>
      </c>
      <c r="H29">
        <v>9.9000003020963209E+37</v>
      </c>
      <c r="J29" s="2">
        <f>TREND(Calibration!$A$2:$A$4,Calibration!$B$2:$B$4,C29)</f>
        <v>482.74593923182908</v>
      </c>
      <c r="K29" s="2">
        <f>TREND(Calibration!$A$2:$A$4,Calibration!$C$2:$C$4,E29)</f>
        <v>1081.237707666244</v>
      </c>
      <c r="L29" s="2">
        <f>TREND(Calibration!$A$2:$A$4,Calibration!$D$2:$D$4,G29)</f>
        <v>672.92518909277362</v>
      </c>
    </row>
    <row r="30" spans="1:12" x14ac:dyDescent="0.25">
      <c r="A30">
        <v>140089</v>
      </c>
      <c r="B30">
        <v>15.277999879999999</v>
      </c>
      <c r="C30">
        <v>0.74629997999999997</v>
      </c>
      <c r="D30">
        <v>9.9000003020963209E+37</v>
      </c>
      <c r="E30">
        <v>2.9346001099999999</v>
      </c>
      <c r="F30">
        <v>1351.6550293</v>
      </c>
      <c r="G30">
        <v>1.73520005</v>
      </c>
      <c r="H30">
        <v>9.9000003020963209E+37</v>
      </c>
      <c r="J30" s="2">
        <f>TREND(Calibration!$A$2:$A$4,Calibration!$B$2:$B$4,C30)</f>
        <v>474.46540853360858</v>
      </c>
      <c r="K30" s="2">
        <f>TREND(Calibration!$A$2:$A$4,Calibration!$C$2:$C$4,E30)</f>
        <v>1167.5358895294794</v>
      </c>
      <c r="L30" s="2">
        <f>TREND(Calibration!$A$2:$A$4,Calibration!$D$2:$D$4,G30)</f>
        <v>674.2856065149092</v>
      </c>
    </row>
    <row r="31" spans="1:12" x14ac:dyDescent="0.25">
      <c r="A31">
        <v>145088</v>
      </c>
      <c r="B31">
        <v>15.277000429999999</v>
      </c>
      <c r="C31">
        <v>0.75010001999999998</v>
      </c>
      <c r="D31">
        <v>768.92199706999997</v>
      </c>
      <c r="E31">
        <v>2.8752000299999998</v>
      </c>
      <c r="F31">
        <v>9.9000003020963209E+37</v>
      </c>
      <c r="G31">
        <v>1.73029995</v>
      </c>
      <c r="H31">
        <v>1175.7239990200001</v>
      </c>
      <c r="J31" s="2">
        <f>TREND(Calibration!$A$2:$A$4,Calibration!$B$2:$B$4,C31)</f>
        <v>476.79624221072851</v>
      </c>
      <c r="K31" s="2">
        <f>TREND(Calibration!$A$2:$A$4,Calibration!$C$2:$C$4,E31)</f>
        <v>1143.5034768740647</v>
      </c>
      <c r="L31" s="2">
        <f>TREND(Calibration!$A$2:$A$4,Calibration!$D$2:$D$4,G31)</f>
        <v>672.26559439086157</v>
      </c>
    </row>
    <row r="32" spans="1:12" x14ac:dyDescent="0.25">
      <c r="A32">
        <v>150090</v>
      </c>
      <c r="B32">
        <v>15.194000239999999</v>
      </c>
      <c r="C32">
        <v>0.76249999000000002</v>
      </c>
      <c r="D32">
        <v>1351.33496094</v>
      </c>
      <c r="E32">
        <v>2.8870999799999999</v>
      </c>
      <c r="F32">
        <v>9.9000003020963209E+37</v>
      </c>
      <c r="G32">
        <v>1.72539997</v>
      </c>
      <c r="H32">
        <v>9.9000003020963209E+37</v>
      </c>
      <c r="J32" s="2">
        <f>TREND(Calibration!$A$2:$A$4,Calibration!$B$2:$B$4,C32)</f>
        <v>484.40202206338176</v>
      </c>
      <c r="K32" s="2">
        <f>TREND(Calibration!$A$2:$A$4,Calibration!$C$2:$C$4,E32)</f>
        <v>1148.3180244130378</v>
      </c>
      <c r="L32" s="2">
        <f>TREND(Calibration!$A$2:$A$4,Calibration!$D$2:$D$4,G32)</f>
        <v>670.24563173548893</v>
      </c>
    </row>
    <row r="33" spans="1:12" x14ac:dyDescent="0.25">
      <c r="A33">
        <v>155089</v>
      </c>
      <c r="B33">
        <v>15.23600006</v>
      </c>
      <c r="C33">
        <v>0.76200002</v>
      </c>
      <c r="D33">
        <v>961.83099364999998</v>
      </c>
      <c r="E33">
        <v>2.81469989</v>
      </c>
      <c r="F33">
        <v>9.9000003020963209E+37</v>
      </c>
      <c r="G33">
        <v>1.7340999800000001</v>
      </c>
      <c r="H33">
        <v>9.9000003020963209E+37</v>
      </c>
      <c r="J33" s="2">
        <f>TREND(Calibration!$A$2:$A$4,Calibration!$B$2:$B$4,C33)</f>
        <v>484.09535505104776</v>
      </c>
      <c r="K33" s="2">
        <f>TREND(Calibration!$A$2:$A$4,Calibration!$C$2:$C$4,E33)</f>
        <v>1119.0259958641004</v>
      </c>
      <c r="L33" s="2">
        <f>TREND(Calibration!$A$2:$A$4,Calibration!$D$2:$D$4,G33)</f>
        <v>673.83211480304601</v>
      </c>
    </row>
    <row r="34" spans="1:12" x14ac:dyDescent="0.25">
      <c r="A34">
        <v>160090</v>
      </c>
      <c r="B34">
        <v>15.272999759999999</v>
      </c>
      <c r="C34">
        <v>0.75770002999999997</v>
      </c>
      <c r="D34">
        <v>904.61297606999995</v>
      </c>
      <c r="E34">
        <v>2.36430001</v>
      </c>
      <c r="F34">
        <v>9.9000003020963209E+37</v>
      </c>
      <c r="G34">
        <v>1.73459995</v>
      </c>
      <c r="H34">
        <v>9.9000003020963209E+37</v>
      </c>
      <c r="J34" s="2">
        <f>TREND(Calibration!$A$2:$A$4,Calibration!$B$2:$B$4,C34)</f>
        <v>481.45786662901043</v>
      </c>
      <c r="K34" s="2">
        <f>TREND(Calibration!$A$2:$A$4,Calibration!$C$2:$C$4,E34)</f>
        <v>936.80072316902556</v>
      </c>
      <c r="L34" s="2">
        <f>TREND(Calibration!$A$2:$A$4,Calibration!$D$2:$D$4,G34)</f>
        <v>674.03822191548443</v>
      </c>
    </row>
    <row r="35" spans="1:12" x14ac:dyDescent="0.25">
      <c r="A35">
        <v>165090</v>
      </c>
      <c r="B35">
        <v>15.321999549999999</v>
      </c>
      <c r="C35">
        <v>0.76789998999999998</v>
      </c>
      <c r="D35">
        <v>308.99798584000001</v>
      </c>
      <c r="E35">
        <v>2.79150009</v>
      </c>
      <c r="F35">
        <v>9.9000003020963209E+37</v>
      </c>
      <c r="G35">
        <v>1.7379000200000001</v>
      </c>
      <c r="H35">
        <v>9.9000003020963209E+37</v>
      </c>
      <c r="J35" s="2">
        <f>TREND(Calibration!$A$2:$A$4,Calibration!$B$2:$B$4,C35)</f>
        <v>487.71422452873674</v>
      </c>
      <c r="K35" s="2">
        <f>TREND(Calibration!$A$2:$A$4,Calibration!$C$2:$C$4,E35)</f>
        <v>1109.6396925607532</v>
      </c>
      <c r="L35" s="2">
        <f>TREND(Calibration!$A$2:$A$4,Calibration!$D$2:$D$4,G35)</f>
        <v>675.39863933762001</v>
      </c>
    </row>
    <row r="36" spans="1:12" x14ac:dyDescent="0.25">
      <c r="A36">
        <v>170091</v>
      </c>
      <c r="B36">
        <v>15.33199978</v>
      </c>
      <c r="C36">
        <v>0.76470000000000005</v>
      </c>
      <c r="D36">
        <v>1161.1510009799999</v>
      </c>
      <c r="E36">
        <v>2.9210999000000002</v>
      </c>
      <c r="F36">
        <v>9.9000003020963209E+37</v>
      </c>
      <c r="G36">
        <v>1.7400000099999999</v>
      </c>
      <c r="H36">
        <v>1260.8139648399999</v>
      </c>
      <c r="J36" s="2">
        <f>TREND(Calibration!$A$2:$A$4,Calibration!$B$2:$B$4,C36)</f>
        <v>485.75144401630877</v>
      </c>
      <c r="K36" s="2">
        <f>TREND(Calibration!$A$2:$A$4,Calibration!$C$2:$C$4,E36)</f>
        <v>1162.0738999554799</v>
      </c>
      <c r="L36" s="2">
        <f>TREND(Calibration!$A$2:$A$4,Calibration!$D$2:$D$4,G36)</f>
        <v>676.26433702958104</v>
      </c>
    </row>
    <row r="37" spans="1:12" x14ac:dyDescent="0.25">
      <c r="A37">
        <v>175090</v>
      </c>
      <c r="B37">
        <v>15.274000170000001</v>
      </c>
      <c r="C37">
        <v>0.76740003000000001</v>
      </c>
      <c r="D37">
        <v>1211.29296875</v>
      </c>
      <c r="E37">
        <v>3.38010001</v>
      </c>
      <c r="F37">
        <v>9.9000003020963209E+37</v>
      </c>
      <c r="G37">
        <v>1.7432999600000001</v>
      </c>
      <c r="H37">
        <v>9.9000003020963209E+37</v>
      </c>
      <c r="J37" s="2">
        <f>TREND(Calibration!$A$2:$A$4,Calibration!$B$2:$B$4,C37)</f>
        <v>487.407563650111</v>
      </c>
      <c r="K37" s="2">
        <f>TREND(Calibration!$A$2:$A$4,Calibration!$C$2:$C$4,E37)</f>
        <v>1347.7787012352212</v>
      </c>
      <c r="L37" s="2">
        <f>TREND(Calibration!$A$2:$A$4,Calibration!$D$2:$D$4,G37)</f>
        <v>677.62470498304151</v>
      </c>
    </row>
    <row r="38" spans="1:12" x14ac:dyDescent="0.25">
      <c r="A38">
        <v>180091</v>
      </c>
      <c r="B38">
        <v>15.12899971</v>
      </c>
      <c r="C38">
        <v>0.76520001999999998</v>
      </c>
      <c r="D38">
        <v>9.9000003020963209E+37</v>
      </c>
      <c r="E38">
        <v>3.3584999999999998</v>
      </c>
      <c r="F38">
        <v>9.9000003020963209E+37</v>
      </c>
      <c r="G38">
        <v>1.73950005</v>
      </c>
      <c r="H38">
        <v>9.9000003020963209E+37</v>
      </c>
      <c r="J38" s="2">
        <f>TREND(Calibration!$A$2:$A$4,Calibration!$B$2:$B$4,C38)</f>
        <v>486.05814169718406</v>
      </c>
      <c r="K38" s="2">
        <f>TREND(Calibration!$A$2:$A$4,Calibration!$C$2:$C$4,E38)</f>
        <v>1339.0396498117029</v>
      </c>
      <c r="L38" s="2">
        <f>TREND(Calibration!$A$2:$A$4,Calibration!$D$2:$D$4,G38)</f>
        <v>676.05823403953218</v>
      </c>
    </row>
    <row r="39" spans="1:12" x14ac:dyDescent="0.25">
      <c r="A39">
        <v>185090</v>
      </c>
      <c r="B39">
        <v>14.9829998</v>
      </c>
      <c r="C39">
        <v>0.76899998999999997</v>
      </c>
      <c r="D39">
        <v>9.9000003020963209E+37</v>
      </c>
      <c r="E39">
        <v>3.3908999</v>
      </c>
      <c r="F39">
        <v>9.9000003020963209E+37</v>
      </c>
      <c r="G39">
        <v>1.7367999599999999</v>
      </c>
      <c r="H39">
        <v>9.9000003020963209E+37</v>
      </c>
      <c r="J39" s="2">
        <f>TREND(Calibration!$A$2:$A$4,Calibration!$B$2:$B$4,C39)</f>
        <v>488.38893243834605</v>
      </c>
      <c r="K39" s="2">
        <f>TREND(Calibration!$A$2:$A$4,Calibration!$C$2:$C$4,E39)</f>
        <v>1352.1481804196446</v>
      </c>
      <c r="L39" s="2">
        <f>TREND(Calibration!$A$2:$A$4,Calibration!$D$2:$D$4,G39)</f>
        <v>674.94515174814626</v>
      </c>
    </row>
    <row r="40" spans="1:12" x14ac:dyDescent="0.25">
      <c r="A40">
        <v>190090</v>
      </c>
      <c r="B40">
        <v>14.847999570000001</v>
      </c>
      <c r="C40">
        <v>0.76520001999999998</v>
      </c>
      <c r="D40">
        <v>9.9000003020963209E+37</v>
      </c>
      <c r="E40">
        <v>2.7163999099999998</v>
      </c>
      <c r="F40">
        <v>1042.8530273399999</v>
      </c>
      <c r="G40">
        <v>1.73140001</v>
      </c>
      <c r="H40">
        <v>9.9000003020963209E+37</v>
      </c>
      <c r="J40" s="2">
        <f>TREND(Calibration!$A$2:$A$4,Calibration!$B$2:$B$4,C40)</f>
        <v>486.05814169718406</v>
      </c>
      <c r="K40" s="2">
        <f>TREND(Calibration!$A$2:$A$4,Calibration!$C$2:$C$4,E40)</f>
        <v>1079.2552466769105</v>
      </c>
      <c r="L40" s="2">
        <f>TREND(Calibration!$A$2:$A$4,Calibration!$D$2:$D$4,G40)</f>
        <v>672.7190819803352</v>
      </c>
    </row>
    <row r="41" spans="1:12" x14ac:dyDescent="0.25">
      <c r="A41">
        <v>195091</v>
      </c>
      <c r="B41">
        <v>14.699000359999999</v>
      </c>
      <c r="C41">
        <v>0.76310003000000004</v>
      </c>
      <c r="D41">
        <v>9.9000003020963209E+37</v>
      </c>
      <c r="E41">
        <v>2.9070000600000001</v>
      </c>
      <c r="F41">
        <v>1077.0379638700001</v>
      </c>
      <c r="G41">
        <v>1.7335</v>
      </c>
      <c r="H41">
        <v>9.9000003020963209E+37</v>
      </c>
      <c r="J41" s="2">
        <f>TREND(Calibration!$A$2:$A$4,Calibration!$B$2:$B$4,C41)</f>
        <v>484.7700690943654</v>
      </c>
      <c r="K41" s="2">
        <f>TREND(Calibration!$A$2:$A$4,Calibration!$C$2:$C$4,E41)</f>
        <v>1156.3693087620786</v>
      </c>
      <c r="L41" s="2">
        <f>TREND(Calibration!$A$2:$A$4,Calibration!$D$2:$D$4,G41)</f>
        <v>673.58477967229635</v>
      </c>
    </row>
    <row r="42" spans="1:12" x14ac:dyDescent="0.25">
      <c r="A42">
        <v>200091</v>
      </c>
      <c r="B42">
        <v>14.63399982</v>
      </c>
      <c r="C42">
        <v>0.76149999999999995</v>
      </c>
      <c r="D42">
        <v>881.03698729999996</v>
      </c>
      <c r="E42">
        <v>2.5381999</v>
      </c>
      <c r="F42">
        <v>1249.54394531</v>
      </c>
      <c r="G42">
        <v>1.72650003</v>
      </c>
      <c r="H42">
        <v>9.9000003020963209E+37</v>
      </c>
      <c r="J42" s="2">
        <f>TREND(Calibration!$A$2:$A$4,Calibration!$B$2:$B$4,C42)</f>
        <v>483.78865737017242</v>
      </c>
      <c r="K42" s="2">
        <f>TREND(Calibration!$A$2:$A$4,Calibration!$C$2:$C$4,E42)</f>
        <v>1007.1581017653377</v>
      </c>
      <c r="L42" s="2">
        <f>TREND(Calibration!$A$2:$A$4,Calibration!$D$2:$D$4,G42)</f>
        <v>670.69911932496257</v>
      </c>
    </row>
    <row r="43" spans="1:12" x14ac:dyDescent="0.25">
      <c r="A43">
        <v>205091</v>
      </c>
      <c r="B43">
        <v>14.583999629999999</v>
      </c>
      <c r="C43">
        <v>0.76470000000000005</v>
      </c>
      <c r="D43">
        <v>693.25201416000004</v>
      </c>
      <c r="E43">
        <v>2.4258999800000001</v>
      </c>
      <c r="F43">
        <v>9.9000003020963209E+37</v>
      </c>
      <c r="G43">
        <v>1.73459995</v>
      </c>
      <c r="H43">
        <v>9.9000003020963209E+37</v>
      </c>
      <c r="J43" s="2">
        <f>TREND(Calibration!$A$2:$A$4,Calibration!$B$2:$B$4,C43)</f>
        <v>485.75144401630877</v>
      </c>
      <c r="K43" s="2">
        <f>TREND(Calibration!$A$2:$A$4,Calibration!$C$2:$C$4,E43)</f>
        <v>961.72317947886836</v>
      </c>
      <c r="L43" s="2">
        <f>TREND(Calibration!$A$2:$A$4,Calibration!$D$2:$D$4,G43)</f>
        <v>674.03822191548443</v>
      </c>
    </row>
    <row r="44" spans="1:12" x14ac:dyDescent="0.25">
      <c r="A44">
        <v>210091</v>
      </c>
      <c r="B44">
        <v>14.58199978</v>
      </c>
      <c r="C44">
        <v>0.76580000000000004</v>
      </c>
      <c r="D44">
        <v>516.41802978999999</v>
      </c>
      <c r="E44">
        <v>2.2767999200000002</v>
      </c>
      <c r="F44">
        <v>9.9000003020963209E+37</v>
      </c>
      <c r="G44">
        <v>1.7318999799999999</v>
      </c>
      <c r="H44">
        <v>9.9000003020963209E+37</v>
      </c>
      <c r="J44" s="2">
        <f>TREND(Calibration!$A$2:$A$4,Calibration!$B$2:$B$4,C44)</f>
        <v>486.42615192591808</v>
      </c>
      <c r="K44" s="2">
        <f>TREND(Calibration!$A$2:$A$4,Calibration!$C$2:$C$4,E44)</f>
        <v>901.39945316625926</v>
      </c>
      <c r="L44" s="2">
        <f>TREND(Calibration!$A$2:$A$4,Calibration!$D$2:$D$4,G44)</f>
        <v>672.92518909277362</v>
      </c>
    </row>
    <row r="45" spans="1:12" x14ac:dyDescent="0.25">
      <c r="A45">
        <v>215090</v>
      </c>
      <c r="B45">
        <v>14.565999980000001</v>
      </c>
      <c r="C45">
        <v>0.76359999000000001</v>
      </c>
      <c r="D45">
        <v>715.15399170000001</v>
      </c>
      <c r="E45">
        <v>2.2439000600000001</v>
      </c>
      <c r="F45">
        <v>9.9000003020963209E+37</v>
      </c>
      <c r="G45">
        <v>1.7335</v>
      </c>
      <c r="H45">
        <v>9.9000003020963209E+37</v>
      </c>
      <c r="J45" s="2">
        <f>TREND(Calibration!$A$2:$A$4,Calibration!$B$2:$B$4,C45)</f>
        <v>485.07672997299113</v>
      </c>
      <c r="K45" s="2">
        <f>TREND(Calibration!$A$2:$A$4,Calibration!$C$2:$C$4,E45)</f>
        <v>888.08864597836703</v>
      </c>
      <c r="L45" s="2">
        <f>TREND(Calibration!$A$2:$A$4,Calibration!$D$2:$D$4,G45)</f>
        <v>673.58477967229635</v>
      </c>
    </row>
    <row r="46" spans="1:12" x14ac:dyDescent="0.25">
      <c r="A46">
        <v>220091</v>
      </c>
      <c r="B46">
        <v>14.524000170000001</v>
      </c>
      <c r="C46">
        <v>0.76580000000000004</v>
      </c>
      <c r="D46">
        <v>1112.6560058600001</v>
      </c>
      <c r="E46">
        <v>2.3389000900000001</v>
      </c>
      <c r="F46">
        <v>9.9000003020963209E+37</v>
      </c>
      <c r="G46">
        <v>1.7335</v>
      </c>
      <c r="H46">
        <v>9.9000003020963209E+37</v>
      </c>
      <c r="J46" s="2">
        <f>TREND(Calibration!$A$2:$A$4,Calibration!$B$2:$B$4,C46)</f>
        <v>486.42615192591808</v>
      </c>
      <c r="K46" s="2">
        <f>TREND(Calibration!$A$2:$A$4,Calibration!$C$2:$C$4,E46)</f>
        <v>926.52428315657914</v>
      </c>
      <c r="L46" s="2">
        <f>TREND(Calibration!$A$2:$A$4,Calibration!$D$2:$D$4,G46)</f>
        <v>673.58477967229635</v>
      </c>
    </row>
    <row r="47" spans="1:12" x14ac:dyDescent="0.25">
      <c r="A47">
        <v>225091</v>
      </c>
      <c r="B47">
        <v>14.545000079999999</v>
      </c>
      <c r="C47">
        <v>0.76520001999999998</v>
      </c>
      <c r="D47">
        <v>469.43399047999998</v>
      </c>
      <c r="E47">
        <v>2.3696999500000002</v>
      </c>
      <c r="F47">
        <v>9.9000003020963209E+37</v>
      </c>
      <c r="G47">
        <v>1.73459995</v>
      </c>
      <c r="H47">
        <v>9.9000003020963209E+37</v>
      </c>
      <c r="J47" s="2">
        <f>TREND(Calibration!$A$2:$A$4,Calibration!$B$2:$B$4,C47)</f>
        <v>486.05814169718406</v>
      </c>
      <c r="K47" s="2">
        <f>TREND(Calibration!$A$2:$A$4,Calibration!$C$2:$C$4,E47)</f>
        <v>938.98546073830971</v>
      </c>
      <c r="L47" s="2">
        <f>TREND(Calibration!$A$2:$A$4,Calibration!$D$2:$D$4,G47)</f>
        <v>674.03822191548443</v>
      </c>
    </row>
    <row r="48" spans="1:12" x14ac:dyDescent="0.25">
      <c r="A48">
        <v>230090</v>
      </c>
      <c r="B48">
        <v>14.48700047</v>
      </c>
      <c r="C48">
        <v>0.7712</v>
      </c>
      <c r="D48">
        <v>755</v>
      </c>
      <c r="E48">
        <v>2.34590006</v>
      </c>
      <c r="F48">
        <v>9.9000003020963209E+37</v>
      </c>
      <c r="G48">
        <v>1.7318999799999999</v>
      </c>
      <c r="H48">
        <v>9.9000003020963209E+37</v>
      </c>
      <c r="J48" s="2">
        <f>TREND(Calibration!$A$2:$A$4,Calibration!$B$2:$B$4,C48)</f>
        <v>489.73835439127299</v>
      </c>
      <c r="K48" s="2">
        <f>TREND(Calibration!$A$2:$A$4,Calibration!$C$2:$C$4,E48)</f>
        <v>929.35636970621886</v>
      </c>
      <c r="L48" s="2">
        <f>TREND(Calibration!$A$2:$A$4,Calibration!$D$2:$D$4,G48)</f>
        <v>672.92518909277362</v>
      </c>
    </row>
    <row r="49" spans="1:12" x14ac:dyDescent="0.25">
      <c r="A49">
        <v>235090</v>
      </c>
      <c r="B49">
        <v>14.411999700000001</v>
      </c>
      <c r="C49">
        <v>0.76899998999999997</v>
      </c>
      <c r="D49">
        <v>918.74499512</v>
      </c>
      <c r="E49">
        <v>2.14720011</v>
      </c>
      <c r="F49">
        <v>9.9000003020963209E+37</v>
      </c>
      <c r="G49">
        <v>1.73570001</v>
      </c>
      <c r="H49">
        <v>9.9000003020963209E+37</v>
      </c>
      <c r="J49" s="2">
        <f>TREND(Calibration!$A$2:$A$4,Calibration!$B$2:$B$4,C49)</f>
        <v>488.38893243834605</v>
      </c>
      <c r="K49" s="2">
        <f>TREND(Calibration!$A$2:$A$4,Calibration!$C$2:$C$4,E49)</f>
        <v>848.96524577153275</v>
      </c>
      <c r="L49" s="2">
        <f>TREND(Calibration!$A$2:$A$4,Calibration!$D$2:$D$4,G49)</f>
        <v>674.49170950495818</v>
      </c>
    </row>
    <row r="50" spans="1:12" x14ac:dyDescent="0.25">
      <c r="A50">
        <v>240101</v>
      </c>
      <c r="B50">
        <v>14.321000099999999</v>
      </c>
      <c r="C50">
        <v>0.76249999000000002</v>
      </c>
      <c r="D50">
        <v>9.9000003020963209E+37</v>
      </c>
      <c r="E50">
        <v>2.2427999999999999</v>
      </c>
      <c r="F50">
        <v>1369.20703125</v>
      </c>
      <c r="G50">
        <v>1.73889995</v>
      </c>
      <c r="H50">
        <v>9.9000003020963209E+37</v>
      </c>
      <c r="J50" s="2">
        <f>TREND(Calibration!$A$2:$A$4,Calibration!$B$2:$B$4,C50)</f>
        <v>484.40202206338176</v>
      </c>
      <c r="K50" s="2">
        <f>TREND(Calibration!$A$2:$A$4,Calibration!$C$2:$C$4,E50)</f>
        <v>887.64357762381735</v>
      </c>
      <c r="L50" s="2">
        <f>TREND(Calibration!$A$2:$A$4,Calibration!$D$2:$D$4,G50)</f>
        <v>675.8108494401074</v>
      </c>
    </row>
    <row r="51" spans="1:12" x14ac:dyDescent="0.25">
      <c r="A51">
        <v>245091</v>
      </c>
      <c r="B51">
        <v>14.300999640000001</v>
      </c>
      <c r="C51">
        <v>0.76789998999999998</v>
      </c>
      <c r="D51">
        <v>340.97198486000002</v>
      </c>
      <c r="E51">
        <v>2.2223000499999999</v>
      </c>
      <c r="F51">
        <v>9.9000003020963209E+37</v>
      </c>
      <c r="G51">
        <v>1.7383999800000001</v>
      </c>
      <c r="H51">
        <v>9.9000003020963209E+37</v>
      </c>
      <c r="J51" s="2">
        <f>TREND(Calibration!$A$2:$A$4,Calibration!$B$2:$B$4,C51)</f>
        <v>487.71422452873674</v>
      </c>
      <c r="K51" s="2">
        <f>TREND(Calibration!$A$2:$A$4,Calibration!$C$2:$C$4,E51)</f>
        <v>879.34959455484886</v>
      </c>
      <c r="L51" s="2">
        <f>TREND(Calibration!$A$2:$A$4,Calibration!$D$2:$D$4,G51)</f>
        <v>675.60474232766899</v>
      </c>
    </row>
    <row r="52" spans="1:12" x14ac:dyDescent="0.25">
      <c r="A52">
        <v>250090</v>
      </c>
      <c r="B52">
        <v>14.24600029</v>
      </c>
      <c r="C52">
        <v>0.76419996999999995</v>
      </c>
      <c r="D52">
        <v>9.9000003020963209E+37</v>
      </c>
      <c r="E52">
        <v>2.1250998999999999</v>
      </c>
      <c r="F52">
        <v>9.9000003020963209E+37</v>
      </c>
      <c r="G52">
        <v>1.7432999600000001</v>
      </c>
      <c r="H52">
        <v>9.9000003020963209E+37</v>
      </c>
      <c r="J52" s="2">
        <f>TREND(Calibration!$A$2:$A$4,Calibration!$B$2:$B$4,C52)</f>
        <v>485.4447402017251</v>
      </c>
      <c r="K52" s="2">
        <f>TREND(Calibration!$A$2:$A$4,Calibration!$C$2:$C$4,E52)</f>
        <v>840.02382066753751</v>
      </c>
      <c r="L52" s="2">
        <f>TREND(Calibration!$A$2:$A$4,Calibration!$D$2:$D$4,G52)</f>
        <v>677.62470498304151</v>
      </c>
    </row>
    <row r="53" spans="1:12" x14ac:dyDescent="0.25">
      <c r="A53">
        <v>255104</v>
      </c>
      <c r="B53">
        <v>14.13300037</v>
      </c>
      <c r="C53">
        <v>0.77329999000000005</v>
      </c>
      <c r="D53">
        <v>791.41601562000005</v>
      </c>
      <c r="E53">
        <v>2.0283999399999999</v>
      </c>
      <c r="F53">
        <v>9.9000003020963209E+37</v>
      </c>
      <c r="G53">
        <v>1.73950005</v>
      </c>
      <c r="H53">
        <v>9.9000003020963209E+37</v>
      </c>
      <c r="J53" s="2">
        <f>TREND(Calibration!$A$2:$A$4,Calibration!$B$2:$B$4,C53)</f>
        <v>491.02642699409171</v>
      </c>
      <c r="K53" s="2">
        <f>TREND(Calibration!$A$2:$A$4,Calibration!$C$2:$C$4,E53)</f>
        <v>800.900416414848</v>
      </c>
      <c r="L53" s="2">
        <f>TREND(Calibration!$A$2:$A$4,Calibration!$D$2:$D$4,G53)</f>
        <v>676.05823403953218</v>
      </c>
    </row>
    <row r="54" spans="1:12" x14ac:dyDescent="0.25">
      <c r="A54">
        <v>260091</v>
      </c>
      <c r="B54">
        <v>14.114999770000001</v>
      </c>
      <c r="C54">
        <v>0.76740003000000001</v>
      </c>
      <c r="D54">
        <v>1132.2199707</v>
      </c>
      <c r="E54">
        <v>2.0969998799999998</v>
      </c>
      <c r="F54">
        <v>9.9000003020963209E+37</v>
      </c>
      <c r="G54">
        <v>1.74489999</v>
      </c>
      <c r="H54">
        <v>9.9000003020963209E+37</v>
      </c>
      <c r="J54" s="2">
        <f>TREND(Calibration!$A$2:$A$4,Calibration!$B$2:$B$4,C54)</f>
        <v>487.407563650111</v>
      </c>
      <c r="K54" s="2">
        <f>TREND(Calibration!$A$2:$A$4,Calibration!$C$2:$C$4,E54)</f>
        <v>828.65495927433051</v>
      </c>
      <c r="L54" s="2">
        <f>TREND(Calibration!$A$2:$A$4,Calibration!$D$2:$D$4,G54)</f>
        <v>678.28429968495368</v>
      </c>
    </row>
    <row r="55" spans="1:12" x14ac:dyDescent="0.25">
      <c r="A55">
        <v>265090</v>
      </c>
      <c r="B55">
        <v>14.13300037</v>
      </c>
      <c r="C55">
        <v>0.7712</v>
      </c>
      <c r="D55">
        <v>9.9000003020963209E+37</v>
      </c>
      <c r="E55">
        <v>2.4874000500000002</v>
      </c>
      <c r="F55">
        <v>9.9000003020963209E+37</v>
      </c>
      <c r="G55">
        <v>1.7475999600000001</v>
      </c>
      <c r="H55">
        <v>9.9000003020963209E+37</v>
      </c>
      <c r="J55" s="2">
        <f>TREND(Calibration!$A$2:$A$4,Calibration!$B$2:$B$4,C55)</f>
        <v>489.73835439127299</v>
      </c>
      <c r="K55" s="2">
        <f>TREND(Calibration!$A$2:$A$4,Calibration!$C$2:$C$4,E55)</f>
        <v>986.60521769458956</v>
      </c>
      <c r="L55" s="2">
        <f>TREND(Calibration!$A$2:$A$4,Calibration!$D$2:$D$4,G55)</f>
        <v>679.39733250766449</v>
      </c>
    </row>
    <row r="56" spans="1:12" x14ac:dyDescent="0.25">
      <c r="A56">
        <v>270091</v>
      </c>
      <c r="B56">
        <v>14.12800026</v>
      </c>
      <c r="C56">
        <v>0.76520001999999998</v>
      </c>
      <c r="D56">
        <v>684.09698486000002</v>
      </c>
      <c r="E56">
        <v>2.6451001199999999</v>
      </c>
      <c r="F56">
        <v>9.9000003020963209E+37</v>
      </c>
      <c r="G56">
        <v>1.7524000399999999</v>
      </c>
      <c r="H56">
        <v>9.9000003020963209E+37</v>
      </c>
      <c r="J56" s="2">
        <f>TREND(Calibration!$A$2:$A$4,Calibration!$B$2:$B$4,C56)</f>
        <v>486.05814169718406</v>
      </c>
      <c r="K56" s="2">
        <f>TREND(Calibration!$A$2:$A$4,Calibration!$C$2:$C$4,E56)</f>
        <v>1050.4083835830493</v>
      </c>
      <c r="L56" s="2">
        <f>TREND(Calibration!$A$2:$A$4,Calibration!$D$2:$D$4,G56)</f>
        <v>681.37611249101144</v>
      </c>
    </row>
    <row r="57" spans="1:12" x14ac:dyDescent="0.25">
      <c r="A57">
        <v>275091</v>
      </c>
      <c r="B57">
        <v>14.149000170000001</v>
      </c>
      <c r="C57">
        <v>0.76959997000000002</v>
      </c>
      <c r="D57">
        <v>782.51800536999997</v>
      </c>
      <c r="E57">
        <v>2.7530999199999999</v>
      </c>
      <c r="F57">
        <v>9.9000003020963209E+37</v>
      </c>
      <c r="G57">
        <v>1.75680006</v>
      </c>
      <c r="H57">
        <v>9.9000003020963209E+37</v>
      </c>
      <c r="J57" s="2">
        <f>TREND(Calibration!$A$2:$A$4,Calibration!$B$2:$B$4,C57)</f>
        <v>488.75694266708007</v>
      </c>
      <c r="K57" s="2">
        <f>TREND(Calibration!$A$2:$A$4,Calibration!$C$2:$C$4,E57)</f>
        <v>1094.1035395542576</v>
      </c>
      <c r="L57" s="2">
        <f>TREND(Calibration!$A$2:$A$4,Calibration!$D$2:$D$4,G57)</f>
        <v>683.1899721563351</v>
      </c>
    </row>
    <row r="58" spans="1:12" x14ac:dyDescent="0.25">
      <c r="A58">
        <v>280091</v>
      </c>
      <c r="B58">
        <v>14.20300007</v>
      </c>
      <c r="C58">
        <v>0.76849997000000003</v>
      </c>
      <c r="D58">
        <v>609.10302734000004</v>
      </c>
      <c r="E58">
        <v>2.4037001099999999</v>
      </c>
      <c r="F58">
        <v>9.9000003020963209E+37</v>
      </c>
      <c r="G58">
        <v>1.75510001</v>
      </c>
      <c r="H58">
        <v>9.9000003020963209E+37</v>
      </c>
      <c r="J58" s="2">
        <f>TREND(Calibration!$A$2:$A$4,Calibration!$B$2:$B$4,C58)</f>
        <v>488.08223475747076</v>
      </c>
      <c r="K58" s="2">
        <f>TREND(Calibration!$A$2:$A$4,Calibration!$C$2:$C$4,E58)</f>
        <v>952.74143338127783</v>
      </c>
      <c r="L58" s="2">
        <f>TREND(Calibration!$A$2:$A$4,Calibration!$D$2:$D$4,G58)</f>
        <v>682.48914531372225</v>
      </c>
    </row>
    <row r="59" spans="1:12" x14ac:dyDescent="0.25">
      <c r="A59">
        <v>285091</v>
      </c>
      <c r="B59">
        <v>14.20400047</v>
      </c>
      <c r="C59">
        <v>0.77280002999999997</v>
      </c>
      <c r="D59">
        <v>964.73901366999996</v>
      </c>
      <c r="E59">
        <v>2.5030999199999999</v>
      </c>
      <c r="F59">
        <v>9.9000003020963209E+37</v>
      </c>
      <c r="G59">
        <v>1.7577999799999999</v>
      </c>
      <c r="H59">
        <v>9.9000003020963209E+37</v>
      </c>
      <c r="J59" s="2">
        <f>TREND(Calibration!$A$2:$A$4,Calibration!$B$2:$B$4,C59)</f>
        <v>490.71976611546597</v>
      </c>
      <c r="K59" s="2">
        <f>TREND(Calibration!$A$2:$A$4,Calibration!$C$2:$C$4,E59)</f>
        <v>992.95715786834614</v>
      </c>
      <c r="L59" s="2">
        <f>TREND(Calibration!$A$2:$A$4,Calibration!$D$2:$D$4,G59)</f>
        <v>683.60217813643305</v>
      </c>
    </row>
    <row r="60" spans="1:12" x14ac:dyDescent="0.25">
      <c r="A60">
        <v>290091</v>
      </c>
      <c r="B60">
        <v>14.161999700000001</v>
      </c>
      <c r="C60">
        <v>0.77439999999999998</v>
      </c>
      <c r="D60">
        <v>1106.3430175799999</v>
      </c>
      <c r="E60">
        <v>2.7051000599999999</v>
      </c>
      <c r="F60">
        <v>9.9000003020963209E+37</v>
      </c>
      <c r="G60">
        <v>1.75510001</v>
      </c>
      <c r="H60">
        <v>9.9000003020963209E+37</v>
      </c>
      <c r="J60" s="2">
        <f>TREND(Calibration!$A$2:$A$4,Calibration!$B$2:$B$4,C60)</f>
        <v>491.70114103740929</v>
      </c>
      <c r="K60" s="2">
        <f>TREND(Calibration!$A$2:$A$4,Calibration!$C$2:$C$4,E60)</f>
        <v>1074.6834909125364</v>
      </c>
      <c r="L60" s="2">
        <f>TREND(Calibration!$A$2:$A$4,Calibration!$D$2:$D$4,G60)</f>
        <v>682.48914531372225</v>
      </c>
    </row>
    <row r="61" spans="1:12" x14ac:dyDescent="0.25">
      <c r="A61">
        <v>295091</v>
      </c>
      <c r="B61">
        <v>14.09899998</v>
      </c>
      <c r="C61">
        <v>0.76039999999999996</v>
      </c>
      <c r="D61">
        <v>9.9000003020963209E+37</v>
      </c>
      <c r="E61">
        <v>2.7321000099999999</v>
      </c>
      <c r="F61">
        <v>9.9000003020963209E+37</v>
      </c>
      <c r="G61">
        <v>1.7508000100000001</v>
      </c>
      <c r="H61">
        <v>9.9000003020963209E+37</v>
      </c>
      <c r="J61" s="2">
        <f>TREND(Calibration!$A$2:$A$4,Calibration!$B$2:$B$4,C61)</f>
        <v>483.11394946056311</v>
      </c>
      <c r="K61" s="2">
        <f>TREND(Calibration!$A$2:$A$4,Calibration!$C$2:$C$4,E61)</f>
        <v>1085.6072799053386</v>
      </c>
      <c r="L61" s="2">
        <f>TREND(Calibration!$A$2:$A$4,Calibration!$D$2:$D$4,G61)</f>
        <v>680.71651778909927</v>
      </c>
    </row>
    <row r="62" spans="1:12" x14ac:dyDescent="0.25">
      <c r="A62">
        <v>300091</v>
      </c>
      <c r="B62">
        <v>14.10499954</v>
      </c>
      <c r="C62">
        <v>0.76359999000000001</v>
      </c>
      <c r="D62">
        <v>948.23199463000003</v>
      </c>
      <c r="E62">
        <v>2.4565999500000002</v>
      </c>
      <c r="F62">
        <v>9.9000003020963209E+37</v>
      </c>
      <c r="G62">
        <v>1.74870002</v>
      </c>
      <c r="H62">
        <v>9.9000003020963209E+37</v>
      </c>
      <c r="J62" s="2">
        <f>TREND(Calibration!$A$2:$A$4,Calibration!$B$2:$B$4,C62)</f>
        <v>485.07672997299113</v>
      </c>
      <c r="K62" s="2">
        <f>TREND(Calibration!$A$2:$A$4,Calibration!$C$2:$C$4,E62)</f>
        <v>974.14394301233256</v>
      </c>
      <c r="L62" s="2">
        <f>TREND(Calibration!$A$2:$A$4,Calibration!$D$2:$D$4,G62)</f>
        <v>679.85082009713813</v>
      </c>
    </row>
    <row r="63" spans="1:12" x14ac:dyDescent="0.25">
      <c r="A63">
        <v>305090</v>
      </c>
      <c r="B63">
        <v>14.07900047</v>
      </c>
      <c r="C63">
        <v>0.76039999999999996</v>
      </c>
      <c r="D63">
        <v>651.22802734000004</v>
      </c>
      <c r="E63">
        <v>2.18280005</v>
      </c>
      <c r="F63">
        <v>9.9000003020963209E+37</v>
      </c>
      <c r="G63">
        <v>1.7513999899999999</v>
      </c>
      <c r="H63">
        <v>9.9000003020963209E+37</v>
      </c>
      <c r="J63" s="2">
        <f>TREND(Calibration!$A$2:$A$4,Calibration!$B$2:$B$4,C63)</f>
        <v>483.11394946056311</v>
      </c>
      <c r="K63" s="2">
        <f>TREND(Calibration!$A$2:$A$4,Calibration!$C$2:$C$4,E63)</f>
        <v>863.36846624847487</v>
      </c>
      <c r="L63" s="2">
        <f>TREND(Calibration!$A$2:$A$4,Calibration!$D$2:$D$4,G63)</f>
        <v>680.96385291984882</v>
      </c>
    </row>
    <row r="64" spans="1:12" x14ac:dyDescent="0.25">
      <c r="A64">
        <v>310092</v>
      </c>
      <c r="B64">
        <v>14.01299953</v>
      </c>
      <c r="C64">
        <v>0.75770002999999997</v>
      </c>
      <c r="D64">
        <v>9.9000003020963209E+37</v>
      </c>
      <c r="E64">
        <v>2.0727000200000001</v>
      </c>
      <c r="F64">
        <v>803.75</v>
      </c>
      <c r="G64">
        <v>1.7503000500000001</v>
      </c>
      <c r="H64">
        <v>9.9000003020963209E+37</v>
      </c>
      <c r="J64" s="2">
        <f>TREND(Calibration!$A$2:$A$4,Calibration!$B$2:$B$4,C64)</f>
        <v>481.45786662901043</v>
      </c>
      <c r="K64" s="2">
        <f>TREND(Calibration!$A$2:$A$4,Calibration!$C$2:$C$4,E64)</f>
        <v>818.82358761643377</v>
      </c>
      <c r="L64" s="2">
        <f>TREND(Calibration!$A$2:$A$4,Calibration!$D$2:$D$4,G64)</f>
        <v>680.51041479905041</v>
      </c>
    </row>
    <row r="65" spans="1:12" x14ac:dyDescent="0.25">
      <c r="A65">
        <v>315091</v>
      </c>
      <c r="B65">
        <v>14.03100014</v>
      </c>
      <c r="C65">
        <v>0.76419996999999995</v>
      </c>
      <c r="D65">
        <v>757.22698975000003</v>
      </c>
      <c r="E65">
        <v>2.2304000899999998</v>
      </c>
      <c r="F65">
        <v>9.9000003020963209E+37</v>
      </c>
      <c r="G65">
        <v>1.75409997</v>
      </c>
      <c r="H65">
        <v>9.9000003020963209E+37</v>
      </c>
      <c r="J65" s="2">
        <f>TREND(Calibration!$A$2:$A$4,Calibration!$B$2:$B$4,C65)</f>
        <v>485.4447402017251</v>
      </c>
      <c r="K65" s="2">
        <f>TREND(Calibration!$A$2:$A$4,Calibration!$C$2:$C$4,E65)</f>
        <v>882.62675350489349</v>
      </c>
      <c r="L65" s="2">
        <f>TREND(Calibration!$A$2:$A$4,Calibration!$D$2:$D$4,G65)</f>
        <v>682.07688986494918</v>
      </c>
    </row>
    <row r="66" spans="1:12" x14ac:dyDescent="0.25">
      <c r="A66">
        <v>320091</v>
      </c>
      <c r="B66">
        <v>14.00300026</v>
      </c>
      <c r="C66">
        <v>0.76249999000000002</v>
      </c>
      <c r="D66">
        <v>9.9000003020963209E+37</v>
      </c>
      <c r="E66">
        <v>2.66350007</v>
      </c>
      <c r="F66">
        <v>9.9000003020963209E+37</v>
      </c>
      <c r="G66">
        <v>1.76110005</v>
      </c>
      <c r="H66">
        <v>9.9000003020963209E+37</v>
      </c>
      <c r="J66" s="2">
        <f>TREND(Calibration!$A$2:$A$4,Calibration!$B$2:$B$4,C66)</f>
        <v>484.40202206338176</v>
      </c>
      <c r="K66" s="2">
        <f>TREND(Calibration!$A$2:$A$4,Calibration!$C$2:$C$4,E66)</f>
        <v>1057.852737045856</v>
      </c>
      <c r="L66" s="2">
        <f>TREND(Calibration!$A$2:$A$4,Calibration!$D$2:$D$4,G66)</f>
        <v>684.96259555856852</v>
      </c>
    </row>
    <row r="67" spans="1:12" x14ac:dyDescent="0.25">
      <c r="A67">
        <v>325092</v>
      </c>
      <c r="B67">
        <v>13.97900009</v>
      </c>
      <c r="C67">
        <v>0.76419996999999995</v>
      </c>
      <c r="D67">
        <v>1122.0510253899999</v>
      </c>
      <c r="E67">
        <v>2.65159988</v>
      </c>
      <c r="F67">
        <v>9.9000003020963209E+37</v>
      </c>
      <c r="G67">
        <v>1.7599999900000001</v>
      </c>
      <c r="H67">
        <v>9.9000003020963209E+37</v>
      </c>
      <c r="J67" s="2">
        <f>TREND(Calibration!$A$2:$A$4,Calibration!$B$2:$B$4,C67)</f>
        <v>485.4447402017251</v>
      </c>
      <c r="K67" s="2">
        <f>TREND(Calibration!$A$2:$A$4,Calibration!$C$2:$C$4,E67)</f>
        <v>1053.0380924063566</v>
      </c>
      <c r="L67" s="2">
        <f>TREND(Calibration!$A$2:$A$4,Calibration!$D$2:$D$4,G67)</f>
        <v>684.50910796909488</v>
      </c>
    </row>
    <row r="68" spans="1:12" x14ac:dyDescent="0.25">
      <c r="A68">
        <v>330098</v>
      </c>
      <c r="B68">
        <v>13.95600033</v>
      </c>
      <c r="C68">
        <v>0.7712</v>
      </c>
      <c r="D68">
        <v>570.16601562000005</v>
      </c>
      <c r="E68">
        <v>2.5597999100000002</v>
      </c>
      <c r="F68">
        <v>9.9000003020963209E+37</v>
      </c>
      <c r="G68">
        <v>1.7681000200000001</v>
      </c>
      <c r="H68">
        <v>1129.92700195</v>
      </c>
      <c r="J68" s="2">
        <f>TREND(Calibration!$A$2:$A$4,Calibration!$B$2:$B$4,C68)</f>
        <v>489.73835439127299</v>
      </c>
      <c r="K68" s="2">
        <f>TREND(Calibration!$A$2:$A$4,Calibration!$C$2:$C$4,E68)</f>
        <v>1015.8971531888558</v>
      </c>
      <c r="L68" s="2">
        <f>TREND(Calibration!$A$2:$A$4,Calibration!$D$2:$D$4,G68)</f>
        <v>687.84825590590231</v>
      </c>
    </row>
    <row r="69" spans="1:12" x14ac:dyDescent="0.25">
      <c r="A69">
        <v>335092</v>
      </c>
      <c r="B69">
        <v>14.02099991</v>
      </c>
      <c r="C69">
        <v>0.76359999000000001</v>
      </c>
      <c r="D69">
        <v>9.9000003020963209E+37</v>
      </c>
      <c r="E69">
        <v>2.6531999100000001</v>
      </c>
      <c r="F69">
        <v>9.9000003020963209E+37</v>
      </c>
      <c r="G69">
        <v>1.76429999</v>
      </c>
      <c r="H69">
        <v>9.9000003020963209E+37</v>
      </c>
      <c r="J69" s="2">
        <f>TREND(Calibration!$A$2:$A$4,Calibration!$B$2:$B$4,C69)</f>
        <v>485.07672997299113</v>
      </c>
      <c r="K69" s="2">
        <f>TREND(Calibration!$A$2:$A$4,Calibration!$C$2:$C$4,E69)</f>
        <v>1053.6854413867122</v>
      </c>
      <c r="L69" s="2">
        <f>TREND(Calibration!$A$2:$A$4,Calibration!$D$2:$D$4,G69)</f>
        <v>686.28173549371786</v>
      </c>
    </row>
    <row r="70" spans="1:12" x14ac:dyDescent="0.25">
      <c r="A70">
        <v>340092</v>
      </c>
      <c r="B70">
        <v>14.039999959999999</v>
      </c>
      <c r="C70">
        <v>0.76959997000000002</v>
      </c>
      <c r="D70">
        <v>703.58801270000004</v>
      </c>
      <c r="E70">
        <v>2.7363998899999999</v>
      </c>
      <c r="F70">
        <v>9.9000003020963209E+37</v>
      </c>
      <c r="G70">
        <v>1.76049995</v>
      </c>
      <c r="H70">
        <v>9.9000003020963209E+37</v>
      </c>
      <c r="J70" s="2">
        <f>TREND(Calibration!$A$2:$A$4,Calibration!$B$2:$B$4,C70)</f>
        <v>488.75694266708007</v>
      </c>
      <c r="K70" s="2">
        <f>TREND(Calibration!$A$2:$A$4,Calibration!$C$2:$C$4,E70)</f>
        <v>1087.3469491200731</v>
      </c>
      <c r="L70" s="2">
        <f>TREND(Calibration!$A$2:$A$4,Calibration!$D$2:$D$4,G70)</f>
        <v>684.71521095914386</v>
      </c>
    </row>
    <row r="71" spans="1:12" x14ac:dyDescent="0.25">
      <c r="A71">
        <v>345091</v>
      </c>
      <c r="B71">
        <v>14.045000079999999</v>
      </c>
      <c r="C71">
        <v>0.76789998999999998</v>
      </c>
      <c r="D71">
        <v>9.9000003020963209E+37</v>
      </c>
      <c r="E71">
        <v>2.8740999700000001</v>
      </c>
      <c r="F71">
        <v>9.9000003020963209E+37</v>
      </c>
      <c r="G71">
        <v>1.76049995</v>
      </c>
      <c r="H71">
        <v>9.9000003020963209E+37</v>
      </c>
      <c r="J71" s="2">
        <f>TREND(Calibration!$A$2:$A$4,Calibration!$B$2:$B$4,C71)</f>
        <v>487.71422452873674</v>
      </c>
      <c r="K71" s="2">
        <f>TREND(Calibration!$A$2:$A$4,Calibration!$C$2:$C$4,E71)</f>
        <v>1143.0584085195153</v>
      </c>
      <c r="L71" s="2">
        <f>TREND(Calibration!$A$2:$A$4,Calibration!$D$2:$D$4,G71)</f>
        <v>684.71521095914386</v>
      </c>
    </row>
    <row r="72" spans="1:12" x14ac:dyDescent="0.25">
      <c r="A72">
        <v>350091</v>
      </c>
      <c r="B72">
        <v>14.083999629999999</v>
      </c>
      <c r="C72">
        <v>0.77010000000000001</v>
      </c>
      <c r="D72">
        <v>987.35900878999996</v>
      </c>
      <c r="E72">
        <v>2.5020000900000001</v>
      </c>
      <c r="F72">
        <v>9.9000003020963209E+37</v>
      </c>
      <c r="G72">
        <v>1.75300002</v>
      </c>
      <c r="H72">
        <v>9.9000003020963209E+37</v>
      </c>
      <c r="J72" s="2">
        <f>TREND(Calibration!$A$2:$A$4,Calibration!$B$2:$B$4,C72)</f>
        <v>489.06364648166368</v>
      </c>
      <c r="K72" s="2">
        <f>TREND(Calibration!$A$2:$A$4,Calibration!$C$2:$C$4,E72)</f>
        <v>992.51218256846778</v>
      </c>
      <c r="L72" s="2">
        <f>TREND(Calibration!$A$2:$A$4,Calibration!$D$2:$D$4,G72)</f>
        <v>681.6234476217611</v>
      </c>
    </row>
    <row r="73" spans="1:12" x14ac:dyDescent="0.25">
      <c r="A73">
        <v>355091</v>
      </c>
      <c r="B73">
        <v>14.11699963</v>
      </c>
      <c r="C73">
        <v>0.77600002000000001</v>
      </c>
      <c r="D73">
        <v>675.64202881000006</v>
      </c>
      <c r="E73">
        <v>2.2725000400000002</v>
      </c>
      <c r="F73">
        <v>9.9000003020963209E+37</v>
      </c>
      <c r="G73">
        <v>1.7491999899999999</v>
      </c>
      <c r="H73">
        <v>9.9000003020963209E+37</v>
      </c>
      <c r="J73" s="2">
        <f>TREND(Calibration!$A$2:$A$4,Calibration!$B$2:$B$4,C73)</f>
        <v>492.682546627894</v>
      </c>
      <c r="K73" s="2">
        <f>TREND(Calibration!$A$2:$A$4,Calibration!$C$2:$C$4,E73)</f>
        <v>899.65978395152479</v>
      </c>
      <c r="L73" s="2">
        <f>TREND(Calibration!$A$2:$A$4,Calibration!$D$2:$D$4,G73)</f>
        <v>680.05692720957666</v>
      </c>
    </row>
    <row r="74" spans="1:12" x14ac:dyDescent="0.25">
      <c r="A74">
        <v>360091</v>
      </c>
      <c r="B74">
        <v>14.170000079999999</v>
      </c>
      <c r="C74">
        <v>0.77710003000000005</v>
      </c>
      <c r="D74">
        <v>932.48999022999999</v>
      </c>
      <c r="E74">
        <v>2.28979993</v>
      </c>
      <c r="F74">
        <v>9.9000003020963209E+37</v>
      </c>
      <c r="G74">
        <v>1.74650002</v>
      </c>
      <c r="H74">
        <v>9.9000003020963209E+37</v>
      </c>
      <c r="J74" s="2">
        <f>TREND(Calibration!$A$2:$A$4,Calibration!$B$2:$B$4,C74)</f>
        <v>493.35726067121163</v>
      </c>
      <c r="K74" s="2">
        <f>TREND(Calibration!$A$2:$A$4,Calibration!$C$2:$C$4,E74)</f>
        <v>906.65906905978181</v>
      </c>
      <c r="L74" s="2">
        <f>TREND(Calibration!$A$2:$A$4,Calibration!$D$2:$D$4,G74)</f>
        <v>678.94389438686596</v>
      </c>
    </row>
    <row r="75" spans="1:12" x14ac:dyDescent="0.25">
      <c r="A75">
        <v>365092</v>
      </c>
      <c r="B75">
        <v>14.20300007</v>
      </c>
      <c r="C75">
        <v>0.77869999000000001</v>
      </c>
      <c r="D75">
        <v>9.9000003020963209E+37</v>
      </c>
      <c r="E75">
        <v>2.31299996</v>
      </c>
      <c r="F75">
        <v>9.9000003020963209E+37</v>
      </c>
      <c r="G75">
        <v>1.7508000100000001</v>
      </c>
      <c r="H75">
        <v>9.9000003020963209E+37</v>
      </c>
      <c r="J75" s="2">
        <f>TREND(Calibration!$A$2:$A$4,Calibration!$B$2:$B$4,C75)</f>
        <v>494.33862945944662</v>
      </c>
      <c r="K75" s="2">
        <f>TREND(Calibration!$A$2:$A$4,Calibration!$C$2:$C$4,E75)</f>
        <v>916.04546541780019</v>
      </c>
      <c r="L75" s="2">
        <f>TREND(Calibration!$A$2:$A$4,Calibration!$D$2:$D$4,G75)</f>
        <v>680.71651778909927</v>
      </c>
    </row>
    <row r="76" spans="1:12" x14ac:dyDescent="0.25">
      <c r="A76">
        <v>370092</v>
      </c>
      <c r="B76">
        <v>14.291999819999999</v>
      </c>
      <c r="C76">
        <v>0.76959997000000002</v>
      </c>
      <c r="D76">
        <v>889.52801513999998</v>
      </c>
      <c r="E76">
        <v>2.1774001100000002</v>
      </c>
      <c r="F76">
        <v>9.9000003020963209E+37</v>
      </c>
      <c r="G76">
        <v>1.75189996</v>
      </c>
      <c r="H76">
        <v>9.9000003020963209E+37</v>
      </c>
      <c r="J76" s="2">
        <f>TREND(Calibration!$A$2:$A$4,Calibration!$B$2:$B$4,C76)</f>
        <v>488.75694266708007</v>
      </c>
      <c r="K76" s="2">
        <f>TREND(Calibration!$A$2:$A$4,Calibration!$C$2:$C$4,E76)</f>
        <v>861.18372867919095</v>
      </c>
      <c r="L76" s="2">
        <f>TREND(Calibration!$A$2:$A$4,Calibration!$D$2:$D$4,G76)</f>
        <v>681.16996003228746</v>
      </c>
    </row>
    <row r="77" spans="1:12" x14ac:dyDescent="0.25">
      <c r="A77">
        <v>375092</v>
      </c>
      <c r="B77">
        <v>14.3920002</v>
      </c>
      <c r="C77">
        <v>0.76630001999999997</v>
      </c>
      <c r="D77">
        <v>810.51397704999999</v>
      </c>
      <c r="E77">
        <v>2.1494</v>
      </c>
      <c r="F77">
        <v>9.9000003020963209E+37</v>
      </c>
      <c r="G77">
        <v>1.75349998</v>
      </c>
      <c r="H77">
        <v>9.9000003020963209E+37</v>
      </c>
      <c r="J77" s="2">
        <f>TREND(Calibration!$A$2:$A$4,Calibration!$B$2:$B$4,C77)</f>
        <v>486.73284960679337</v>
      </c>
      <c r="K77" s="2">
        <f>TREND(Calibration!$A$2:$A$4,Calibration!$C$2:$C$4,E77)</f>
        <v>849.85528942596079</v>
      </c>
      <c r="L77" s="2">
        <f>TREND(Calibration!$A$2:$A$4,Calibration!$D$2:$D$4,G77)</f>
        <v>681.82955061181008</v>
      </c>
    </row>
    <row r="78" spans="1:12" x14ac:dyDescent="0.25">
      <c r="A78">
        <v>380093</v>
      </c>
      <c r="B78">
        <v>14.493000029999999</v>
      </c>
      <c r="C78">
        <v>0.76359999000000001</v>
      </c>
      <c r="D78">
        <v>883.18499756000006</v>
      </c>
      <c r="E78">
        <v>2.09750009</v>
      </c>
      <c r="F78">
        <v>1332.8520507799999</v>
      </c>
      <c r="G78">
        <v>1.75189996</v>
      </c>
      <c r="H78">
        <v>9.9000003020963209E+37</v>
      </c>
      <c r="J78" s="2">
        <f>TREND(Calibration!$A$2:$A$4,Calibration!$B$2:$B$4,C78)</f>
        <v>485.07672997299113</v>
      </c>
      <c r="K78" s="2">
        <f>TREND(Calibration!$A$2:$A$4,Calibration!$C$2:$C$4,E78)</f>
        <v>828.85733700066305</v>
      </c>
      <c r="L78" s="2">
        <f>TREND(Calibration!$A$2:$A$4,Calibration!$D$2:$D$4,G78)</f>
        <v>681.16996003228746</v>
      </c>
    </row>
    <row r="79" spans="1:12" x14ac:dyDescent="0.25">
      <c r="A79">
        <v>385093</v>
      </c>
      <c r="B79">
        <v>14.59000015</v>
      </c>
      <c r="C79">
        <v>0.76470000000000005</v>
      </c>
      <c r="D79">
        <v>9.9000003020963209E+37</v>
      </c>
      <c r="E79">
        <v>2.1017999600000001</v>
      </c>
      <c r="F79">
        <v>641.59197998000002</v>
      </c>
      <c r="G79">
        <v>1.75839996</v>
      </c>
      <c r="H79">
        <v>9.9000003020963209E+37</v>
      </c>
      <c r="J79" s="2">
        <f>TREND(Calibration!$A$2:$A$4,Calibration!$B$2:$B$4,C79)</f>
        <v>485.75144401630877</v>
      </c>
      <c r="K79" s="2">
        <f>TREND(Calibration!$A$2:$A$4,Calibration!$C$2:$C$4,E79)</f>
        <v>830.59700216954229</v>
      </c>
      <c r="L79" s="2">
        <f>TREND(Calibration!$A$2:$A$4,Calibration!$D$2:$D$4,G79)</f>
        <v>683.8495132671826</v>
      </c>
    </row>
    <row r="80" spans="1:12" x14ac:dyDescent="0.25">
      <c r="A80">
        <v>390093</v>
      </c>
      <c r="B80">
        <v>14.777999879999999</v>
      </c>
      <c r="C80">
        <v>0.76740003000000001</v>
      </c>
      <c r="D80">
        <v>458.03601073999999</v>
      </c>
      <c r="E80">
        <v>2.0197999499999999</v>
      </c>
      <c r="F80">
        <v>9.9000003020963209E+37</v>
      </c>
      <c r="G80">
        <v>1.76429999</v>
      </c>
      <c r="H80">
        <v>1107.9670410199999</v>
      </c>
      <c r="J80" s="2">
        <f>TREND(Calibration!$A$2:$A$4,Calibration!$B$2:$B$4,C80)</f>
        <v>487.407563650111</v>
      </c>
      <c r="K80" s="2">
        <f>TREND(Calibration!$A$2:$A$4,Calibration!$C$2:$C$4,E80)</f>
        <v>797.42098493070796</v>
      </c>
      <c r="L80" s="2">
        <f>TREND(Calibration!$A$2:$A$4,Calibration!$D$2:$D$4,G80)</f>
        <v>686.28173549371786</v>
      </c>
    </row>
    <row r="81" spans="1:12" x14ac:dyDescent="0.25">
      <c r="A81">
        <v>395092</v>
      </c>
      <c r="B81">
        <v>14.833000180000001</v>
      </c>
      <c r="C81">
        <v>0.76899998999999997</v>
      </c>
      <c r="D81">
        <v>1295.5460205100001</v>
      </c>
      <c r="E81">
        <v>2.0062999700000002</v>
      </c>
      <c r="F81">
        <v>9.9000003020963209E+37</v>
      </c>
      <c r="G81">
        <v>1.76540005</v>
      </c>
      <c r="H81">
        <v>9.9000003020963209E+37</v>
      </c>
      <c r="J81" s="2">
        <f>TREND(Calibration!$A$2:$A$4,Calibration!$B$2:$B$4,C81)</f>
        <v>488.38893243834605</v>
      </c>
      <c r="K81" s="2">
        <f>TREND(Calibration!$A$2:$A$4,Calibration!$C$2:$C$4,E81)</f>
        <v>791.9590884113793</v>
      </c>
      <c r="L81" s="2">
        <f>TREND(Calibration!$A$2:$A$4,Calibration!$D$2:$D$4,G81)</f>
        <v>686.7352230831915</v>
      </c>
    </row>
    <row r="82" spans="1:12" x14ac:dyDescent="0.25">
      <c r="A82">
        <v>400105</v>
      </c>
      <c r="B82">
        <v>14.90999985</v>
      </c>
      <c r="C82">
        <v>0.76789998999999998</v>
      </c>
      <c r="D82">
        <v>1254.9279785199999</v>
      </c>
      <c r="E82">
        <v>2.0078999999999998</v>
      </c>
      <c r="F82">
        <v>1235.9510498</v>
      </c>
      <c r="G82">
        <v>1.76970005</v>
      </c>
      <c r="H82">
        <v>9.9000003020963209E+37</v>
      </c>
      <c r="J82" s="2">
        <f>TREND(Calibration!$A$2:$A$4,Calibration!$B$2:$B$4,C82)</f>
        <v>487.71422452873674</v>
      </c>
      <c r="K82" s="2">
        <f>TREND(Calibration!$A$2:$A$4,Calibration!$C$2:$C$4,E82)</f>
        <v>792.60643739173486</v>
      </c>
      <c r="L82" s="2">
        <f>TREND(Calibration!$A$2:$A$4,Calibration!$D$2:$D$4,G82)</f>
        <v>688.50785060781448</v>
      </c>
    </row>
    <row r="83" spans="1:12" x14ac:dyDescent="0.25">
      <c r="A83">
        <v>405091</v>
      </c>
      <c r="B83">
        <v>14.93900013</v>
      </c>
      <c r="C83">
        <v>0.76580000000000004</v>
      </c>
      <c r="D83">
        <v>922.38201904000005</v>
      </c>
      <c r="E83">
        <v>2.1719999300000001</v>
      </c>
      <c r="F83">
        <v>9.9000003020963209E+37</v>
      </c>
      <c r="G83">
        <v>1.7777999600000001</v>
      </c>
      <c r="H83">
        <v>9.9000003020963209E+37</v>
      </c>
      <c r="J83" s="2">
        <f>TREND(Calibration!$A$2:$A$4,Calibration!$B$2:$B$4,C83)</f>
        <v>486.42615192591808</v>
      </c>
      <c r="K83" s="2">
        <f>TREND(Calibration!$A$2:$A$4,Calibration!$C$2:$C$4,E83)</f>
        <v>858.99889400938036</v>
      </c>
      <c r="L83" s="2">
        <f>TREND(Calibration!$A$2:$A$4,Calibration!$D$2:$D$4,G83)</f>
        <v>691.84694907594678</v>
      </c>
    </row>
    <row r="84" spans="1:12" x14ac:dyDescent="0.25">
      <c r="A84">
        <v>410091</v>
      </c>
      <c r="B84">
        <v>14.97000027</v>
      </c>
      <c r="C84">
        <v>0.76520001999999998</v>
      </c>
      <c r="D84">
        <v>1198.7159423799999</v>
      </c>
      <c r="E84">
        <v>2.1482999299999999</v>
      </c>
      <c r="F84">
        <v>1307.7409668</v>
      </c>
      <c r="G84">
        <v>1.77079999</v>
      </c>
      <c r="H84">
        <v>9.9000003020963209E+37</v>
      </c>
      <c r="J84" s="2">
        <f>TREND(Calibration!$A$2:$A$4,Calibration!$B$2:$B$4,C84)</f>
        <v>486.05814169718406</v>
      </c>
      <c r="K84" s="2">
        <f>TREND(Calibration!$A$2:$A$4,Calibration!$C$2:$C$4,E84)</f>
        <v>849.41021702555588</v>
      </c>
      <c r="L84" s="2">
        <f>TREND(Calibration!$A$2:$A$4,Calibration!$D$2:$D$4,G84)</f>
        <v>688.961288728613</v>
      </c>
    </row>
    <row r="85" spans="1:12" x14ac:dyDescent="0.25">
      <c r="A85">
        <v>415092</v>
      </c>
      <c r="B85">
        <v>15.053999900000001</v>
      </c>
      <c r="C85">
        <v>0.76249999000000002</v>
      </c>
      <c r="D85">
        <v>573.54998779000005</v>
      </c>
      <c r="E85">
        <v>2.0348999499999998</v>
      </c>
      <c r="F85">
        <v>9.9000003020963209E+37</v>
      </c>
      <c r="G85">
        <v>1.7665</v>
      </c>
      <c r="H85">
        <v>9.9000003020963209E+37</v>
      </c>
      <c r="J85" s="2">
        <f>TREND(Calibration!$A$2:$A$4,Calibration!$B$2:$B$4,C85)</f>
        <v>484.40202206338176</v>
      </c>
      <c r="K85" s="2">
        <f>TREND(Calibration!$A$2:$A$4,Calibration!$C$2:$C$4,E85)</f>
        <v>803.53022638453695</v>
      </c>
      <c r="L85" s="2">
        <f>TREND(Calibration!$A$2:$A$4,Calibration!$D$2:$D$4,G85)</f>
        <v>687.18866532637958</v>
      </c>
    </row>
    <row r="86" spans="1:12" x14ac:dyDescent="0.25">
      <c r="A86">
        <v>420092</v>
      </c>
      <c r="B86">
        <v>15.07900047</v>
      </c>
      <c r="C86">
        <v>0.75980002000000002</v>
      </c>
      <c r="D86">
        <v>942.82098388999998</v>
      </c>
      <c r="E86">
        <v>2.0434999500000002</v>
      </c>
      <c r="F86">
        <v>9.9000003020963209E+37</v>
      </c>
      <c r="G86">
        <v>1.7616000199999999</v>
      </c>
      <c r="H86">
        <v>9.9000003020963209E+37</v>
      </c>
      <c r="J86" s="2">
        <f>TREND(Calibration!$A$2:$A$4,Calibration!$B$2:$B$4,C86)</f>
        <v>482.74593923182908</v>
      </c>
      <c r="K86" s="2">
        <f>TREND(Calibration!$A$2:$A$4,Calibration!$C$2:$C$4,E86)</f>
        <v>807.00966191453244</v>
      </c>
      <c r="L86" s="2">
        <f>TREND(Calibration!$A$2:$A$4,Calibration!$D$2:$D$4,G86)</f>
        <v>685.16870267100705</v>
      </c>
    </row>
    <row r="87" spans="1:12" x14ac:dyDescent="0.25">
      <c r="A87">
        <v>425092</v>
      </c>
      <c r="B87">
        <v>15.039999959999999</v>
      </c>
      <c r="C87">
        <v>0.76149999999999995</v>
      </c>
      <c r="D87">
        <v>9.9000003020963209E+37</v>
      </c>
      <c r="E87">
        <v>2.3087000799999999</v>
      </c>
      <c r="F87">
        <v>708.40600586000005</v>
      </c>
      <c r="G87">
        <v>1.76269996</v>
      </c>
      <c r="H87">
        <v>9.9000003020963209E+37</v>
      </c>
      <c r="J87" s="2">
        <f>TREND(Calibration!$A$2:$A$4,Calibration!$B$2:$B$4,C87)</f>
        <v>483.78865737017242</v>
      </c>
      <c r="K87" s="2">
        <f>TREND(Calibration!$A$2:$A$4,Calibration!$C$2:$C$4,E87)</f>
        <v>914.30579620306571</v>
      </c>
      <c r="L87" s="2">
        <f>TREND(Calibration!$A$2:$A$4,Calibration!$D$2:$D$4,G87)</f>
        <v>685.62214079180558</v>
      </c>
    </row>
    <row r="88" spans="1:12" x14ac:dyDescent="0.25">
      <c r="A88">
        <v>430093</v>
      </c>
      <c r="B88">
        <v>15.088000299999999</v>
      </c>
      <c r="C88">
        <v>0.76310003000000004</v>
      </c>
      <c r="D88">
        <v>750.64599609000004</v>
      </c>
      <c r="E88">
        <v>2.1191000899999999</v>
      </c>
      <c r="F88">
        <v>1351.6209716799999</v>
      </c>
      <c r="G88">
        <v>1.7638000199999999</v>
      </c>
      <c r="H88">
        <v>1248.6970214800001</v>
      </c>
      <c r="J88" s="2">
        <f>TREND(Calibration!$A$2:$A$4,Calibration!$B$2:$B$4,C88)</f>
        <v>484.7700690943654</v>
      </c>
      <c r="K88" s="2">
        <f>TREND(Calibration!$A$2:$A$4,Calibration!$C$2:$C$4,E88)</f>
        <v>837.59638437832564</v>
      </c>
      <c r="L88" s="2">
        <f>TREND(Calibration!$A$2:$A$4,Calibration!$D$2:$D$4,G88)</f>
        <v>686.07562838127922</v>
      </c>
    </row>
    <row r="89" spans="1:12" x14ac:dyDescent="0.25">
      <c r="A89">
        <v>435092</v>
      </c>
      <c r="B89">
        <v>15.08199978</v>
      </c>
      <c r="C89">
        <v>0.76789998999999998</v>
      </c>
      <c r="D89">
        <v>925.57702637</v>
      </c>
      <c r="E89">
        <v>2.2351999299999998</v>
      </c>
      <c r="F89">
        <v>9.9000003020963209E+37</v>
      </c>
      <c r="G89">
        <v>1.7665</v>
      </c>
      <c r="H89">
        <v>9.9000003020963209E+37</v>
      </c>
      <c r="J89" s="2">
        <f>TREND(Calibration!$A$2:$A$4,Calibration!$B$2:$B$4,C89)</f>
        <v>487.71422452873674</v>
      </c>
      <c r="K89" s="2">
        <f>TREND(Calibration!$A$2:$A$4,Calibration!$C$2:$C$4,E89)</f>
        <v>884.56869929957873</v>
      </c>
      <c r="L89" s="2">
        <f>TREND(Calibration!$A$2:$A$4,Calibration!$D$2:$D$4,G89)</f>
        <v>687.18866532637958</v>
      </c>
    </row>
    <row r="90" spans="1:12" x14ac:dyDescent="0.25">
      <c r="A90">
        <v>440105</v>
      </c>
      <c r="B90">
        <v>15.11200047</v>
      </c>
      <c r="C90">
        <v>0.76520001999999998</v>
      </c>
      <c r="D90">
        <v>9.9000003020963209E+37</v>
      </c>
      <c r="E90">
        <v>2.3431999700000001</v>
      </c>
      <c r="F90">
        <v>1185.3270263700001</v>
      </c>
      <c r="G90">
        <v>1.7669999599999999</v>
      </c>
      <c r="H90">
        <v>9.9000003020963209E+37</v>
      </c>
      <c r="J90" s="2">
        <f>TREND(Calibration!$A$2:$A$4,Calibration!$B$2:$B$4,C90)</f>
        <v>486.05814169718406</v>
      </c>
      <c r="K90" s="2">
        <f>TREND(Calibration!$A$2:$A$4,Calibration!$C$2:$C$4,E90)</f>
        <v>928.26395237131362</v>
      </c>
      <c r="L90" s="2">
        <f>TREND(Calibration!$A$2:$A$4,Calibration!$D$2:$D$4,G90)</f>
        <v>687.39476831642855</v>
      </c>
    </row>
    <row r="91" spans="1:12" x14ac:dyDescent="0.25">
      <c r="A91">
        <v>445092</v>
      </c>
      <c r="B91">
        <v>15.184000019999999</v>
      </c>
      <c r="C91">
        <v>0.77060002000000005</v>
      </c>
      <c r="D91">
        <v>480.04800415</v>
      </c>
      <c r="E91">
        <v>2.4047999400000002</v>
      </c>
      <c r="F91">
        <v>9.9000003020963209E+37</v>
      </c>
      <c r="G91">
        <v>1.76859999</v>
      </c>
      <c r="H91">
        <v>9.9000003020963209E+37</v>
      </c>
      <c r="J91" s="2">
        <f>TREND(Calibration!$A$2:$A$4,Calibration!$B$2:$B$4,C91)</f>
        <v>489.37034416253903</v>
      </c>
      <c r="K91" s="2">
        <f>TREND(Calibration!$A$2:$A$4,Calibration!$C$2:$C$4,E91)</f>
        <v>953.18640868115642</v>
      </c>
      <c r="L91" s="2">
        <f>TREND(Calibration!$A$2:$A$4,Calibration!$D$2:$D$4,G91)</f>
        <v>688.05436301834084</v>
      </c>
    </row>
    <row r="92" spans="1:12" x14ac:dyDescent="0.25">
      <c r="A92">
        <v>450092</v>
      </c>
      <c r="B92">
        <v>15.20300007</v>
      </c>
      <c r="C92">
        <v>0.76849997000000003</v>
      </c>
      <c r="D92">
        <v>9.9000003020963209E+37</v>
      </c>
      <c r="E92">
        <v>2.3350999400000001</v>
      </c>
      <c r="F92">
        <v>9.9000003020963209E+37</v>
      </c>
      <c r="G92">
        <v>1.76110005</v>
      </c>
      <c r="H92">
        <v>9.9000003020963209E+37</v>
      </c>
      <c r="J92" s="2">
        <f>TREND(Calibration!$A$2:$A$4,Calibration!$B$2:$B$4,C92)</f>
        <v>488.08223475747076</v>
      </c>
      <c r="K92" s="2">
        <f>TREND(Calibration!$A$2:$A$4,Calibration!$C$2:$C$4,E92)</f>
        <v>924.98679746712423</v>
      </c>
      <c r="L92" s="2">
        <f>TREND(Calibration!$A$2:$A$4,Calibration!$D$2:$D$4,G92)</f>
        <v>684.96259555856852</v>
      </c>
    </row>
    <row r="93" spans="1:12" x14ac:dyDescent="0.25">
      <c r="A93">
        <v>455092</v>
      </c>
      <c r="B93">
        <v>15.24600029</v>
      </c>
      <c r="C93">
        <v>0.76310003000000004</v>
      </c>
      <c r="D93">
        <v>864.72198486000002</v>
      </c>
      <c r="E93">
        <v>2.2730000000000001</v>
      </c>
      <c r="F93">
        <v>9.9000003020963209E+37</v>
      </c>
      <c r="G93">
        <v>1.75890005</v>
      </c>
      <c r="H93">
        <v>9.9000003020963209E+37</v>
      </c>
      <c r="J93" s="2">
        <f>TREND(Calibration!$A$2:$A$4,Calibration!$B$2:$B$4,C93)</f>
        <v>484.7700690943654</v>
      </c>
      <c r="K93" s="2">
        <f>TREND(Calibration!$A$2:$A$4,Calibration!$C$2:$C$4,E93)</f>
        <v>899.86206053147555</v>
      </c>
      <c r="L93" s="2">
        <f>TREND(Calibration!$A$2:$A$4,Calibration!$D$2:$D$4,G93)</f>
        <v>684.05566984829625</v>
      </c>
    </row>
    <row r="94" spans="1:12" x14ac:dyDescent="0.25">
      <c r="A94">
        <v>460093</v>
      </c>
      <c r="B94">
        <v>15.23600006</v>
      </c>
      <c r="C94">
        <v>0.76690000000000003</v>
      </c>
      <c r="D94">
        <v>612.93298340000001</v>
      </c>
      <c r="E94">
        <v>2.2864999799999999</v>
      </c>
      <c r="F94">
        <v>9.9000003020963209E+37</v>
      </c>
      <c r="G94">
        <v>1.7556999900000001</v>
      </c>
      <c r="H94">
        <v>9.9000003020963209E+37</v>
      </c>
      <c r="J94" s="2">
        <f>TREND(Calibration!$A$2:$A$4,Calibration!$B$2:$B$4,C94)</f>
        <v>487.10085983552744</v>
      </c>
      <c r="K94" s="2">
        <f>TREND(Calibration!$A$2:$A$4,Calibration!$C$2:$C$4,E94)</f>
        <v>905.3239570508041</v>
      </c>
      <c r="L94" s="2">
        <f>TREND(Calibration!$A$2:$A$4,Calibration!$D$2:$D$4,G94)</f>
        <v>682.73648044447191</v>
      </c>
    </row>
    <row r="95" spans="1:12" x14ac:dyDescent="0.25">
      <c r="A95">
        <v>465092</v>
      </c>
      <c r="B95">
        <v>15.175999640000001</v>
      </c>
      <c r="C95">
        <v>0.77439999999999998</v>
      </c>
      <c r="D95">
        <v>712.11999512</v>
      </c>
      <c r="E95">
        <v>2.2200999299999999</v>
      </c>
      <c r="F95">
        <v>9.9000003020963209E+37</v>
      </c>
      <c r="G95">
        <v>1.7496999499999999</v>
      </c>
      <c r="H95">
        <v>9.9000003020963209E+37</v>
      </c>
      <c r="J95" s="2">
        <f>TREND(Calibration!$A$2:$A$4,Calibration!$B$2:$B$4,C95)</f>
        <v>491.70114103740929</v>
      </c>
      <c r="K95" s="2">
        <f>TREND(Calibration!$A$2:$A$4,Calibration!$C$2:$C$4,E95)</f>
        <v>878.45945784574963</v>
      </c>
      <c r="L95" s="2">
        <f>TREND(Calibration!$A$2:$A$4,Calibration!$D$2:$D$4,G95)</f>
        <v>680.26303019962563</v>
      </c>
    </row>
    <row r="96" spans="1:12" x14ac:dyDescent="0.25">
      <c r="A96">
        <v>470093</v>
      </c>
      <c r="B96">
        <v>15.147999759999999</v>
      </c>
      <c r="C96">
        <v>0.77010000000000001</v>
      </c>
      <c r="D96">
        <v>699.08398437000005</v>
      </c>
      <c r="E96">
        <v>2.38050008</v>
      </c>
      <c r="F96">
        <v>9.9000003020963209E+37</v>
      </c>
      <c r="G96">
        <v>1.7491999899999999</v>
      </c>
      <c r="H96">
        <v>9.9000003020963209E+37</v>
      </c>
      <c r="J96" s="2">
        <f>TREND(Calibration!$A$2:$A$4,Calibration!$B$2:$B$4,C96)</f>
        <v>489.06364648166368</v>
      </c>
      <c r="K96" s="2">
        <f>TREND(Calibration!$A$2:$A$4,Calibration!$C$2:$C$4,E96)</f>
        <v>943.35503702325957</v>
      </c>
      <c r="L96" s="2">
        <f>TREND(Calibration!$A$2:$A$4,Calibration!$D$2:$D$4,G96)</f>
        <v>680.05692720957666</v>
      </c>
    </row>
    <row r="97" spans="1:12" x14ac:dyDescent="0.25">
      <c r="A97">
        <v>475092</v>
      </c>
      <c r="B97">
        <v>15.163999560000001</v>
      </c>
      <c r="C97">
        <v>0.77060002000000005</v>
      </c>
      <c r="D97">
        <v>725.66601562000005</v>
      </c>
      <c r="E97">
        <v>2.84759998</v>
      </c>
      <c r="F97">
        <v>9.9000003020963209E+37</v>
      </c>
      <c r="G97">
        <v>1.7496999499999999</v>
      </c>
      <c r="H97">
        <v>9.9000003020963209E+37</v>
      </c>
      <c r="J97" s="2">
        <f>TREND(Calibration!$A$2:$A$4,Calibration!$B$2:$B$4,C97)</f>
        <v>489.37034416253903</v>
      </c>
      <c r="K97" s="2">
        <f>TREND(Calibration!$A$2:$A$4,Calibration!$C$2:$C$4,E97)</f>
        <v>1132.336896106664</v>
      </c>
      <c r="L97" s="2">
        <f>TREND(Calibration!$A$2:$A$4,Calibration!$D$2:$D$4,G97)</f>
        <v>680.26303019962563</v>
      </c>
    </row>
    <row r="98" spans="1:12" x14ac:dyDescent="0.25">
      <c r="A98">
        <v>480091</v>
      </c>
      <c r="B98">
        <v>15.22900009</v>
      </c>
      <c r="C98">
        <v>0.77439999999999998</v>
      </c>
      <c r="D98">
        <v>371.97799683</v>
      </c>
      <c r="E98">
        <v>2.79150009</v>
      </c>
      <c r="F98">
        <v>9.9000003020963209E+37</v>
      </c>
      <c r="G98">
        <v>1.74870002</v>
      </c>
      <c r="H98">
        <v>1268.47302246</v>
      </c>
      <c r="J98" s="2">
        <f>TREND(Calibration!$A$2:$A$4,Calibration!$B$2:$B$4,C98)</f>
        <v>491.70114103740929</v>
      </c>
      <c r="K98" s="2">
        <f>TREND(Calibration!$A$2:$A$4,Calibration!$C$2:$C$4,E98)</f>
        <v>1109.6396925607532</v>
      </c>
      <c r="L98" s="2">
        <f>TREND(Calibration!$A$2:$A$4,Calibration!$D$2:$D$4,G98)</f>
        <v>679.85082009713813</v>
      </c>
    </row>
    <row r="99" spans="1:12" x14ac:dyDescent="0.25">
      <c r="A99">
        <v>485091</v>
      </c>
      <c r="B99">
        <v>15.26200008</v>
      </c>
      <c r="C99">
        <v>0.77329999000000005</v>
      </c>
      <c r="D99">
        <v>9.9000003020963209E+37</v>
      </c>
      <c r="E99">
        <v>2.8487000500000002</v>
      </c>
      <c r="F99">
        <v>9.9000003020963209E+37</v>
      </c>
      <c r="G99">
        <v>1.7491999899999999</v>
      </c>
      <c r="H99">
        <v>9.9000003020963209E+37</v>
      </c>
      <c r="J99" s="2">
        <f>TREND(Calibration!$A$2:$A$4,Calibration!$B$2:$B$4,C99)</f>
        <v>491.02642699409171</v>
      </c>
      <c r="K99" s="2">
        <f>TREND(Calibration!$A$2:$A$4,Calibration!$C$2:$C$4,E99)</f>
        <v>1132.7819685070688</v>
      </c>
      <c r="L99" s="2">
        <f>TREND(Calibration!$A$2:$A$4,Calibration!$D$2:$D$4,G99)</f>
        <v>680.05692720957666</v>
      </c>
    </row>
    <row r="100" spans="1:12" x14ac:dyDescent="0.25">
      <c r="A100">
        <v>490091</v>
      </c>
      <c r="B100">
        <v>15.32699966</v>
      </c>
      <c r="C100">
        <v>0.76789998999999998</v>
      </c>
      <c r="D100">
        <v>795.76501465000001</v>
      </c>
      <c r="E100">
        <v>2.6628999699999998</v>
      </c>
      <c r="F100">
        <v>9.9000003020963209E+37</v>
      </c>
      <c r="G100">
        <v>1.74699998</v>
      </c>
      <c r="H100">
        <v>9.9000003020963209E+37</v>
      </c>
      <c r="J100" s="2">
        <f>TREND(Calibration!$A$2:$A$4,Calibration!$B$2:$B$4,C100)</f>
        <v>487.71422452873674</v>
      </c>
      <c r="K100" s="2">
        <f>TREND(Calibration!$A$2:$A$4,Calibration!$C$2:$C$4,E100)</f>
        <v>1057.6099452712572</v>
      </c>
      <c r="L100" s="2">
        <f>TREND(Calibration!$A$2:$A$4,Calibration!$D$2:$D$4,G100)</f>
        <v>679.14999737691483</v>
      </c>
    </row>
    <row r="101" spans="1:12" x14ac:dyDescent="0.25">
      <c r="A101">
        <v>495102</v>
      </c>
      <c r="B101">
        <v>15.37899971</v>
      </c>
      <c r="C101">
        <v>0.76630001999999997</v>
      </c>
      <c r="D101">
        <v>1015.9039917</v>
      </c>
      <c r="E101">
        <v>2.62840009</v>
      </c>
      <c r="F101">
        <v>9.9000003020963209E+37</v>
      </c>
      <c r="G101">
        <v>1.7453999499999999</v>
      </c>
      <c r="H101">
        <v>9.9000003020963209E+37</v>
      </c>
      <c r="J101" s="2">
        <f>TREND(Calibration!$A$2:$A$4,Calibration!$B$2:$B$4,C101)</f>
        <v>486.73284960679337</v>
      </c>
      <c r="K101" s="2">
        <f>TREND(Calibration!$A$2:$A$4,Calibration!$C$2:$C$4,E101)</f>
        <v>1043.6517931488645</v>
      </c>
      <c r="L101" s="2">
        <f>TREND(Calibration!$A$2:$A$4,Calibration!$D$2:$D$4,G101)</f>
        <v>678.49040267500266</v>
      </c>
    </row>
    <row r="102" spans="1:12" x14ac:dyDescent="0.25">
      <c r="A102">
        <v>500091</v>
      </c>
      <c r="B102">
        <v>15.31700039</v>
      </c>
      <c r="C102">
        <v>0.77389996999999999</v>
      </c>
      <c r="D102">
        <v>863.77899170000001</v>
      </c>
      <c r="E102">
        <v>3.0129001099999999</v>
      </c>
      <c r="F102">
        <v>9.9000003020963209E+37</v>
      </c>
      <c r="G102">
        <v>1.74699998</v>
      </c>
      <c r="H102">
        <v>9.9000003020963209E+37</v>
      </c>
      <c r="J102" s="2">
        <f>TREND(Calibration!$A$2:$A$4,Calibration!$B$2:$B$4,C102)</f>
        <v>491.39443722282567</v>
      </c>
      <c r="K102" s="2">
        <f>TREND(Calibration!$A$2:$A$4,Calibration!$C$2:$C$4,E102)</f>
        <v>1199.214936273507</v>
      </c>
      <c r="L102" s="2">
        <f>TREND(Calibration!$A$2:$A$4,Calibration!$D$2:$D$4,G102)</f>
        <v>679.14999737691483</v>
      </c>
    </row>
    <row r="103" spans="1:12" x14ac:dyDescent="0.25">
      <c r="A103">
        <v>505091</v>
      </c>
      <c r="B103">
        <v>15.28100014</v>
      </c>
      <c r="C103">
        <v>0.76520001999999998</v>
      </c>
      <c r="D103">
        <v>696.20397949000005</v>
      </c>
      <c r="E103">
        <v>3.0215001099999999</v>
      </c>
      <c r="F103">
        <v>9.9000003020963209E+37</v>
      </c>
      <c r="G103">
        <v>1.74699998</v>
      </c>
      <c r="H103">
        <v>1083.3370361299999</v>
      </c>
      <c r="J103" s="2">
        <f>TREND(Calibration!$A$2:$A$4,Calibration!$B$2:$B$4,C103)</f>
        <v>486.05814169718406</v>
      </c>
      <c r="K103" s="2">
        <f>TREND(Calibration!$A$2:$A$4,Calibration!$C$2:$C$4,E103)</f>
        <v>1202.6943718035022</v>
      </c>
      <c r="L103" s="2">
        <f>TREND(Calibration!$A$2:$A$4,Calibration!$D$2:$D$4,G103)</f>
        <v>679.14999737691483</v>
      </c>
    </row>
    <row r="104" spans="1:12" x14ac:dyDescent="0.25">
      <c r="A104">
        <v>510090</v>
      </c>
      <c r="B104">
        <v>15.15100002</v>
      </c>
      <c r="C104">
        <v>0.76959997000000002</v>
      </c>
      <c r="D104">
        <v>1294.6619873</v>
      </c>
      <c r="E104">
        <v>2.90969992</v>
      </c>
      <c r="F104">
        <v>9.9000003020963209E+37</v>
      </c>
      <c r="G104">
        <v>1.7491999899999999</v>
      </c>
      <c r="H104">
        <v>9.9000003020963209E+37</v>
      </c>
      <c r="J104" s="2">
        <f>TREND(Calibration!$A$2:$A$4,Calibration!$B$2:$B$4,C104)</f>
        <v>488.75694266708007</v>
      </c>
      <c r="K104" s="2">
        <f>TREND(Calibration!$A$2:$A$4,Calibration!$C$2:$C$4,E104)</f>
        <v>1157.4616330423125</v>
      </c>
      <c r="L104" s="2">
        <f>TREND(Calibration!$A$2:$A$4,Calibration!$D$2:$D$4,G104)</f>
        <v>680.05692720957666</v>
      </c>
    </row>
    <row r="105" spans="1:12" x14ac:dyDescent="0.25">
      <c r="A105">
        <v>515091</v>
      </c>
      <c r="B105">
        <v>14.989000320000001</v>
      </c>
      <c r="C105">
        <v>0.76740003000000001</v>
      </c>
      <c r="D105">
        <v>9.9000003020963209E+37</v>
      </c>
      <c r="E105">
        <v>2.6099999</v>
      </c>
      <c r="F105">
        <v>9.9000003020963209E+37</v>
      </c>
      <c r="G105">
        <v>1.74810004</v>
      </c>
      <c r="H105">
        <v>9.9000003020963209E+37</v>
      </c>
      <c r="J105" s="2">
        <f>TREND(Calibration!$A$2:$A$4,Calibration!$B$2:$B$4,C105)</f>
        <v>487.407563650111</v>
      </c>
      <c r="K105" s="2">
        <f>TREND(Calibration!$A$2:$A$4,Calibration!$C$2:$C$4,E105)</f>
        <v>1036.2073425855315</v>
      </c>
      <c r="L105" s="2">
        <f>TREND(Calibration!$A$2:$A$4,Calibration!$D$2:$D$4,G105)</f>
        <v>679.60348496638846</v>
      </c>
    </row>
    <row r="106" spans="1:12" x14ac:dyDescent="0.25">
      <c r="A106">
        <v>520090</v>
      </c>
      <c r="B106">
        <v>14.85900021</v>
      </c>
      <c r="C106">
        <v>0.76419996999999995</v>
      </c>
      <c r="D106">
        <v>9.9000003020963209E+37</v>
      </c>
      <c r="E106">
        <v>2.5009000299999999</v>
      </c>
      <c r="F106">
        <v>9.9000003020963209E+37</v>
      </c>
      <c r="G106">
        <v>1.74870002</v>
      </c>
      <c r="H106">
        <v>9.9000003020963209E+37</v>
      </c>
      <c r="J106" s="2">
        <f>TREND(Calibration!$A$2:$A$4,Calibration!$B$2:$B$4,C106)</f>
        <v>485.4447402017251</v>
      </c>
      <c r="K106" s="2">
        <f>TREND(Calibration!$A$2:$A$4,Calibration!$C$2:$C$4,E106)</f>
        <v>992.0671142139181</v>
      </c>
      <c r="L106" s="2">
        <f>TREND(Calibration!$A$2:$A$4,Calibration!$D$2:$D$4,G106)</f>
        <v>679.85082009713813</v>
      </c>
    </row>
    <row r="107" spans="1:12" x14ac:dyDescent="0.25">
      <c r="A107">
        <v>525090</v>
      </c>
      <c r="B107">
        <v>14.725000380000001</v>
      </c>
      <c r="C107">
        <v>0.77060002000000005</v>
      </c>
      <c r="D107">
        <v>9.9000003020963209E+37</v>
      </c>
      <c r="E107">
        <v>2.3998999599999999</v>
      </c>
      <c r="F107">
        <v>1156.08105469</v>
      </c>
      <c r="G107">
        <v>1.7546000500000001</v>
      </c>
      <c r="H107">
        <v>9.9000003020963209E+37</v>
      </c>
      <c r="J107" s="2">
        <f>TREND(Calibration!$A$2:$A$4,Calibration!$B$2:$B$4,C107)</f>
        <v>489.37034416253903</v>
      </c>
      <c r="K107" s="2">
        <f>TREND(Calibration!$A$2:$A$4,Calibration!$C$2:$C$4,E107)</f>
        <v>951.20394769182303</v>
      </c>
      <c r="L107" s="2">
        <f>TREND(Calibration!$A$2:$A$4,Calibration!$D$2:$D$4,G107)</f>
        <v>682.28304232367338</v>
      </c>
    </row>
    <row r="108" spans="1:12" x14ac:dyDescent="0.25">
      <c r="A108">
        <v>530091</v>
      </c>
      <c r="B108">
        <v>14.67300034</v>
      </c>
      <c r="C108">
        <v>0.77060002000000005</v>
      </c>
      <c r="D108">
        <v>928.99401854999996</v>
      </c>
      <c r="E108">
        <v>2.4518001100000002</v>
      </c>
      <c r="F108">
        <v>9.9000003020963209E+37</v>
      </c>
      <c r="G108">
        <v>1.7632000400000001</v>
      </c>
      <c r="H108">
        <v>9.9000003020963209E+37</v>
      </c>
      <c r="J108" s="2">
        <f>TREND(Calibration!$A$2:$A$4,Calibration!$B$2:$B$4,C108)</f>
        <v>489.37034416253903</v>
      </c>
      <c r="K108" s="2">
        <f>TREND(Calibration!$A$2:$A$4,Calibration!$C$2:$C$4,E108)</f>
        <v>972.20199721764732</v>
      </c>
      <c r="L108" s="2">
        <f>TREND(Calibration!$A$2:$A$4,Calibration!$D$2:$D$4,G108)</f>
        <v>685.82829325052967</v>
      </c>
    </row>
    <row r="109" spans="1:12" x14ac:dyDescent="0.25">
      <c r="A109">
        <v>535090</v>
      </c>
      <c r="B109">
        <v>14.635999679999999</v>
      </c>
      <c r="C109">
        <v>0.76470000000000005</v>
      </c>
      <c r="D109">
        <v>706.32702637</v>
      </c>
      <c r="E109">
        <v>2.95889997</v>
      </c>
      <c r="F109">
        <v>9.9000003020963209E+37</v>
      </c>
      <c r="G109">
        <v>1.77569997</v>
      </c>
      <c r="H109">
        <v>9.9000003020963209E+37</v>
      </c>
      <c r="J109" s="2">
        <f>TREND(Calibration!$A$2:$A$4,Calibration!$B$2:$B$4,C109)</f>
        <v>485.75144401630877</v>
      </c>
      <c r="K109" s="2">
        <f>TREND(Calibration!$A$2:$A$4,Calibration!$C$2:$C$4,E109)</f>
        <v>1177.3672611873765</v>
      </c>
      <c r="L109" s="2">
        <f>TREND(Calibration!$A$2:$A$4,Calibration!$D$2:$D$4,G109)</f>
        <v>690.98125138398564</v>
      </c>
    </row>
    <row r="110" spans="1:12" x14ac:dyDescent="0.25">
      <c r="A110">
        <v>540093</v>
      </c>
      <c r="B110">
        <v>14.65799999</v>
      </c>
      <c r="C110">
        <v>0.78039997999999999</v>
      </c>
      <c r="D110">
        <v>322.03698730000002</v>
      </c>
      <c r="E110">
        <v>2.9663999099999998</v>
      </c>
      <c r="F110">
        <v>9.9000003020963209E+37</v>
      </c>
      <c r="G110">
        <v>1.78380001</v>
      </c>
      <c r="H110">
        <v>1308.10998535</v>
      </c>
      <c r="J110" s="2">
        <f>TREND(Calibration!$A$2:$A$4,Calibration!$B$2:$B$4,C110)</f>
        <v>495.38135373149828</v>
      </c>
      <c r="K110" s="2">
        <f>TREND(Calibration!$A$2:$A$4,Calibration!$C$2:$C$4,E110)</f>
        <v>1180.4016283628221</v>
      </c>
      <c r="L110" s="2">
        <f>TREND(Calibration!$A$2:$A$4,Calibration!$D$2:$D$4,G110)</f>
        <v>694.32040344318261</v>
      </c>
    </row>
    <row r="111" spans="1:12" x14ac:dyDescent="0.25">
      <c r="A111">
        <v>545104</v>
      </c>
      <c r="B111">
        <v>14.56099987</v>
      </c>
      <c r="C111">
        <v>0.77659999999999996</v>
      </c>
      <c r="D111">
        <v>9.9000003020963209E+37</v>
      </c>
      <c r="E111">
        <v>2.95939994</v>
      </c>
      <c r="F111">
        <v>9.9000003020963209E+37</v>
      </c>
      <c r="G111">
        <v>1.77999997</v>
      </c>
      <c r="H111">
        <v>9.9000003020963209E+37</v>
      </c>
      <c r="J111" s="2">
        <f>TREND(Calibration!$A$2:$A$4,Calibration!$B$2:$B$4,C111)</f>
        <v>493.05055685662796</v>
      </c>
      <c r="K111" s="2">
        <f>TREND(Calibration!$A$2:$A$4,Calibration!$C$2:$C$4,E111)</f>
        <v>1177.5695418131825</v>
      </c>
      <c r="L111" s="2">
        <f>TREND(Calibration!$A$2:$A$4,Calibration!$D$2:$D$4,G111)</f>
        <v>692.7538789086085</v>
      </c>
    </row>
    <row r="112" spans="1:12" x14ac:dyDescent="0.25">
      <c r="A112">
        <v>550092</v>
      </c>
      <c r="B112">
        <v>14.5340004</v>
      </c>
      <c r="C112">
        <v>0.77439999999999998</v>
      </c>
      <c r="D112">
        <v>849.24102783000001</v>
      </c>
      <c r="E112">
        <v>2.7033999</v>
      </c>
      <c r="F112">
        <v>9.9000003020963209E+37</v>
      </c>
      <c r="G112">
        <v>1.7832000299999999</v>
      </c>
      <c r="H112">
        <v>9.9000003020963209E+37</v>
      </c>
      <c r="J112" s="2">
        <f>TREND(Calibration!$A$2:$A$4,Calibration!$B$2:$B$4,C112)</f>
        <v>491.70114103740929</v>
      </c>
      <c r="K112" s="2">
        <f>TREND(Calibration!$A$2:$A$4,Calibration!$C$2:$C$4,E112)</f>
        <v>1073.9956307833879</v>
      </c>
      <c r="L112" s="2">
        <f>TREND(Calibration!$A$2:$A$4,Calibration!$D$2:$D$4,G112)</f>
        <v>694.07306831243295</v>
      </c>
    </row>
    <row r="113" spans="1:12" x14ac:dyDescent="0.25">
      <c r="A113">
        <v>555092</v>
      </c>
      <c r="B113">
        <v>14.49100018</v>
      </c>
      <c r="C113">
        <v>0.77280002999999997</v>
      </c>
      <c r="D113">
        <v>1271.6639404299999</v>
      </c>
      <c r="E113">
        <v>2.3113999399999998</v>
      </c>
      <c r="F113">
        <v>1342.2170410199999</v>
      </c>
      <c r="G113">
        <v>1.79190004</v>
      </c>
      <c r="H113">
        <v>9.9000003020963209E+37</v>
      </c>
      <c r="J113" s="2">
        <f>TREND(Calibration!$A$2:$A$4,Calibration!$B$2:$B$4,C113)</f>
        <v>490.71976611546597</v>
      </c>
      <c r="K113" s="2">
        <f>TREND(Calibration!$A$2:$A$4,Calibration!$C$2:$C$4,E113)</f>
        <v>915.39812048329975</v>
      </c>
      <c r="L113" s="2">
        <f>TREND(Calibration!$A$2:$A$4,Calibration!$D$2:$D$4,G113)</f>
        <v>697.65955137999003</v>
      </c>
    </row>
    <row r="114" spans="1:12" x14ac:dyDescent="0.25">
      <c r="A114">
        <v>560091</v>
      </c>
      <c r="B114">
        <v>14.47000027</v>
      </c>
      <c r="C114">
        <v>0.77389996999999999</v>
      </c>
      <c r="D114">
        <v>1220.2209472699999</v>
      </c>
      <c r="E114">
        <v>2.6526999500000001</v>
      </c>
      <c r="F114">
        <v>9.9000003020963209E+37</v>
      </c>
      <c r="G114">
        <v>1.7869999400000001</v>
      </c>
      <c r="H114">
        <v>9.9000003020963209E+37</v>
      </c>
      <c r="J114" s="2">
        <f>TREND(Calibration!$A$2:$A$4,Calibration!$B$2:$B$4,C114)</f>
        <v>491.39443722282567</v>
      </c>
      <c r="K114" s="2">
        <f>TREND(Calibration!$A$2:$A$4,Calibration!$C$2:$C$4,E114)</f>
        <v>1053.4831648067616</v>
      </c>
      <c r="L114" s="2">
        <f>TREND(Calibration!$A$2:$A$4,Calibration!$D$2:$D$4,G114)</f>
        <v>695.63953925594228</v>
      </c>
    </row>
    <row r="115" spans="1:12" x14ac:dyDescent="0.25">
      <c r="A115">
        <v>565091</v>
      </c>
      <c r="B115">
        <v>14.38300037</v>
      </c>
      <c r="C115">
        <v>0.77770001</v>
      </c>
      <c r="D115">
        <v>9.9000003020963209E+37</v>
      </c>
      <c r="E115">
        <v>2.71149993</v>
      </c>
      <c r="F115">
        <v>9.9000003020963209E+37</v>
      </c>
      <c r="G115">
        <v>1.77890003</v>
      </c>
      <c r="H115">
        <v>9.9000003020963209E+37</v>
      </c>
      <c r="J115" s="2">
        <f>TREND(Calibration!$A$2:$A$4,Calibration!$B$2:$B$4,C115)</f>
        <v>493.7252708999456</v>
      </c>
      <c r="K115" s="2">
        <f>TREND(Calibration!$A$2:$A$4,Calibration!$C$2:$C$4,E115)</f>
        <v>1077.2727856875772</v>
      </c>
      <c r="L115" s="2">
        <f>TREND(Calibration!$A$2:$A$4,Calibration!$D$2:$D$4,G115)</f>
        <v>692.30044078780998</v>
      </c>
    </row>
    <row r="116" spans="1:12" x14ac:dyDescent="0.25">
      <c r="A116">
        <v>570091</v>
      </c>
      <c r="B116">
        <v>14.28800011</v>
      </c>
      <c r="C116">
        <v>0.77499998000000003</v>
      </c>
      <c r="D116">
        <v>9.9000003020963209E+37</v>
      </c>
      <c r="E116">
        <v>2.6477999699999999</v>
      </c>
      <c r="F116">
        <v>889.15301513999998</v>
      </c>
      <c r="G116">
        <v>1.7740000499999999</v>
      </c>
      <c r="H116">
        <v>9.9000003020963209E+37</v>
      </c>
      <c r="J116" s="2">
        <f>TREND(Calibration!$A$2:$A$4,Calibration!$B$2:$B$4,C116)</f>
        <v>492.06915126614331</v>
      </c>
      <c r="K116" s="2">
        <f>TREND(Calibration!$A$2:$A$4,Calibration!$C$2:$C$4,E116)</f>
        <v>1051.5007038174281</v>
      </c>
      <c r="L116" s="2">
        <f>TREND(Calibration!$A$2:$A$4,Calibration!$D$2:$D$4,G116)</f>
        <v>690.28047813243745</v>
      </c>
    </row>
    <row r="117" spans="1:12" x14ac:dyDescent="0.25">
      <c r="A117">
        <v>575092</v>
      </c>
      <c r="B117">
        <v>14.20100021</v>
      </c>
      <c r="C117">
        <v>0.77280002999999997</v>
      </c>
      <c r="D117">
        <v>9.9000003020963209E+37</v>
      </c>
      <c r="E117">
        <v>2.7590999599999999</v>
      </c>
      <c r="F117">
        <v>943.40600586000005</v>
      </c>
      <c r="G117">
        <v>1.7622</v>
      </c>
      <c r="H117">
        <v>9.9000003020963209E+37</v>
      </c>
      <c r="J117" s="2">
        <f>TREND(Calibration!$A$2:$A$4,Calibration!$B$2:$B$4,C117)</f>
        <v>490.71976611546597</v>
      </c>
      <c r="K117" s="2">
        <f>TREND(Calibration!$A$2:$A$4,Calibration!$C$2:$C$4,E117)</f>
        <v>1096.5310688981406</v>
      </c>
      <c r="L117" s="2">
        <f>TREND(Calibration!$A$2:$A$4,Calibration!$D$2:$D$4,G117)</f>
        <v>685.4160378017566</v>
      </c>
    </row>
    <row r="118" spans="1:12" x14ac:dyDescent="0.25">
      <c r="A118">
        <v>580092</v>
      </c>
      <c r="B118">
        <v>14.16800022</v>
      </c>
      <c r="C118">
        <v>0.78410000000000002</v>
      </c>
      <c r="D118">
        <v>1213.2840576200001</v>
      </c>
      <c r="E118">
        <v>2.7780001200000002</v>
      </c>
      <c r="F118">
        <v>1303.125</v>
      </c>
      <c r="G118">
        <v>1.7595000300000001</v>
      </c>
      <c r="H118">
        <v>9.9000003020963209E+37</v>
      </c>
      <c r="J118" s="2">
        <f>TREND(Calibration!$A$2:$A$4,Calibration!$B$2:$B$4,C118)</f>
        <v>497.65083805850986</v>
      </c>
      <c r="K118" s="2">
        <f>TREND(Calibration!$A$2:$A$4,Calibration!$C$2:$C$4,E118)</f>
        <v>1104.1778000872798</v>
      </c>
      <c r="L118" s="2">
        <f>TREND(Calibration!$A$2:$A$4,Calibration!$D$2:$D$4,G118)</f>
        <v>684.30300497904591</v>
      </c>
    </row>
    <row r="119" spans="1:12" x14ac:dyDescent="0.25">
      <c r="A119">
        <v>585093</v>
      </c>
      <c r="B119">
        <v>14.20699978</v>
      </c>
      <c r="C119">
        <v>0.79009998000000004</v>
      </c>
      <c r="D119">
        <v>510.09500121999997</v>
      </c>
      <c r="E119">
        <v>2.58730006</v>
      </c>
      <c r="F119">
        <v>9.9000003020963209E+37</v>
      </c>
      <c r="G119">
        <v>1.75730002</v>
      </c>
      <c r="H119">
        <v>1142.2409668</v>
      </c>
      <c r="J119" s="2">
        <f>TREND(Calibration!$A$2:$A$4,Calibration!$B$2:$B$4,C119)</f>
        <v>501.33105075259886</v>
      </c>
      <c r="K119" s="2">
        <f>TREND(Calibration!$A$2:$A$4,Calibration!$C$2:$C$4,E119)</f>
        <v>1027.023315862135</v>
      </c>
      <c r="L119" s="2">
        <f>TREND(Calibration!$A$2:$A$4,Calibration!$D$2:$D$4,G119)</f>
        <v>683.39607514638408</v>
      </c>
    </row>
    <row r="120" spans="1:12" x14ac:dyDescent="0.25">
      <c r="A120">
        <v>590092</v>
      </c>
      <c r="B120">
        <v>14.194000239999999</v>
      </c>
      <c r="C120">
        <v>0.78520000000000001</v>
      </c>
      <c r="D120">
        <v>1341.49401855</v>
      </c>
      <c r="E120">
        <v>2.3847999600000001</v>
      </c>
      <c r="F120">
        <v>9.9000003020963209E+37</v>
      </c>
      <c r="G120">
        <v>1.75890005</v>
      </c>
      <c r="H120">
        <v>9.9000003020963209E+37</v>
      </c>
      <c r="J120" s="2">
        <f>TREND(Calibration!$A$2:$A$4,Calibration!$B$2:$B$4,C120)</f>
        <v>498.32554596811923</v>
      </c>
      <c r="K120" s="2">
        <f>TREND(Calibration!$A$2:$A$4,Calibration!$C$2:$C$4,E120)</f>
        <v>945.09470623799405</v>
      </c>
      <c r="L120" s="2">
        <f>TREND(Calibration!$A$2:$A$4,Calibration!$D$2:$D$4,G120)</f>
        <v>684.05566984829625</v>
      </c>
    </row>
    <row r="121" spans="1:12" x14ac:dyDescent="0.25">
      <c r="A121">
        <v>595105</v>
      </c>
      <c r="B121">
        <v>14.135999679999999</v>
      </c>
      <c r="C121">
        <v>0.77929996999999995</v>
      </c>
      <c r="D121">
        <v>9.9000003020963209E+37</v>
      </c>
      <c r="E121">
        <v>2.3654000800000001</v>
      </c>
      <c r="F121">
        <v>9.9000003020963209E+37</v>
      </c>
      <c r="G121">
        <v>1.75839996</v>
      </c>
      <c r="H121">
        <v>9.9000003020963209E+37</v>
      </c>
      <c r="J121" s="2">
        <f>TREND(Calibration!$A$2:$A$4,Calibration!$B$2:$B$4,C121)</f>
        <v>494.70663968818064</v>
      </c>
      <c r="K121" s="2">
        <f>TREND(Calibration!$A$2:$A$4,Calibration!$C$2:$C$4,E121)</f>
        <v>937.24579556943047</v>
      </c>
      <c r="L121" s="2">
        <f>TREND(Calibration!$A$2:$A$4,Calibration!$D$2:$D$4,G121)</f>
        <v>683.8495132671826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14.135999679999999</v>
      </c>
      <c r="C2">
        <v>0.78250003000000001</v>
      </c>
      <c r="D2">
        <v>608.97198486000002</v>
      </c>
      <c r="E2">
        <v>2.4577000099999999</v>
      </c>
      <c r="F2">
        <v>9.9000003020963209E+37</v>
      </c>
      <c r="G2">
        <v>1.7577999799999999</v>
      </c>
      <c r="H2">
        <v>9.9000003020963209E+37</v>
      </c>
      <c r="J2" s="2">
        <f>TREND(Calibration!$A$2:$A$4,Calibration!$B$2:$B$4,C2)</f>
        <v>496.66946313656655</v>
      </c>
      <c r="K2" s="2">
        <f>TREND(Calibration!$A$2:$A$4,Calibration!$C$2:$C$4,E2)</f>
        <v>974.58901136688212</v>
      </c>
      <c r="L2" s="2">
        <f>TREND(Calibration!$A$2:$A$4,Calibration!$D$2:$D$4,G2)</f>
        <v>683.60217813643305</v>
      </c>
      <c r="N2" s="2">
        <f>AVERAGE(J2:J265)</f>
        <v>491.61373750912924</v>
      </c>
    </row>
    <row r="3" spans="1:14" x14ac:dyDescent="0.25">
      <c r="A3">
        <v>5078</v>
      </c>
      <c r="B3">
        <v>14.164999959999999</v>
      </c>
      <c r="C3">
        <v>0.7863</v>
      </c>
      <c r="D3">
        <v>459.66598511000001</v>
      </c>
      <c r="E3">
        <v>2.7309999500000002</v>
      </c>
      <c r="F3">
        <v>9.9000003020963209E+37</v>
      </c>
      <c r="G3">
        <v>1.75619996</v>
      </c>
      <c r="H3">
        <v>1326.2149658200001</v>
      </c>
      <c r="J3" s="2">
        <f>TREND(Calibration!$A$2:$A$4,Calibration!$B$2:$B$4,C3)</f>
        <v>499.00025387772854</v>
      </c>
      <c r="K3" s="2">
        <f>TREND(Calibration!$A$2:$A$4,Calibration!$C$2:$C$4,E3)</f>
        <v>1085.1622115507889</v>
      </c>
      <c r="L3" s="2">
        <f>TREND(Calibration!$A$2:$A$4,Calibration!$D$2:$D$4,G3)</f>
        <v>682.94258755691044</v>
      </c>
    </row>
    <row r="4" spans="1:14" x14ac:dyDescent="0.25">
      <c r="A4">
        <v>10080</v>
      </c>
      <c r="B4">
        <v>14.10499954</v>
      </c>
      <c r="C4">
        <v>0.78250003000000001</v>
      </c>
      <c r="D4">
        <v>1321.7089843700001</v>
      </c>
      <c r="E4">
        <v>2.7105000000000001</v>
      </c>
      <c r="F4">
        <v>9.9000003020963209E+37</v>
      </c>
      <c r="G4">
        <v>1.7622</v>
      </c>
      <c r="H4">
        <v>9.9000003020963209E+37</v>
      </c>
      <c r="J4" s="2">
        <f>TREND(Calibration!$A$2:$A$4,Calibration!$B$2:$B$4,C4)</f>
        <v>496.66946313656655</v>
      </c>
      <c r="K4" s="2">
        <f>TREND(Calibration!$A$2:$A$4,Calibration!$C$2:$C$4,E4)</f>
        <v>1076.8682284818206</v>
      </c>
      <c r="L4" s="2">
        <f>TREND(Calibration!$A$2:$A$4,Calibration!$D$2:$D$4,G4)</f>
        <v>685.4160378017566</v>
      </c>
    </row>
    <row r="5" spans="1:14" x14ac:dyDescent="0.25">
      <c r="A5">
        <v>15083</v>
      </c>
      <c r="B5">
        <v>14.09599972</v>
      </c>
      <c r="C5">
        <v>0.78680002999999998</v>
      </c>
      <c r="D5">
        <v>310.37399291999998</v>
      </c>
      <c r="E5">
        <v>1.32529998</v>
      </c>
      <c r="F5">
        <v>9.9000003020963209E+37</v>
      </c>
      <c r="G5">
        <v>1.7729999999999999</v>
      </c>
      <c r="H5">
        <v>1100.4350585899999</v>
      </c>
      <c r="J5" s="2">
        <f>TREND(Calibration!$A$2:$A$4,Calibration!$B$2:$B$4,C5)</f>
        <v>499.30695769231215</v>
      </c>
      <c r="K5" s="2">
        <f>TREND(Calibration!$A$2:$A$4,Calibration!$C$2:$C$4,E5)</f>
        <v>516.43634874481165</v>
      </c>
      <c r="L5" s="2">
        <f>TREND(Calibration!$A$2:$A$4,Calibration!$D$2:$D$4,G5)</f>
        <v>689.86821856127483</v>
      </c>
    </row>
    <row r="6" spans="1:14" x14ac:dyDescent="0.25">
      <c r="A6">
        <v>20081</v>
      </c>
      <c r="B6">
        <v>14.08699989</v>
      </c>
      <c r="C6">
        <v>0.77710003000000005</v>
      </c>
      <c r="D6">
        <v>9.9000003020963209E+37</v>
      </c>
      <c r="E6">
        <v>2.1013000000000002</v>
      </c>
      <c r="F6">
        <v>9.9000003020963209E+37</v>
      </c>
      <c r="G6">
        <v>1.77079999</v>
      </c>
      <c r="H6">
        <v>9.9000003020963209E+37</v>
      </c>
      <c r="J6" s="2">
        <f>TREND(Calibration!$A$2:$A$4,Calibration!$B$2:$B$4,C6)</f>
        <v>493.35726067121163</v>
      </c>
      <c r="K6" s="2">
        <f>TREND(Calibration!$A$2:$A$4,Calibration!$C$2:$C$4,E6)</f>
        <v>830.39472558959153</v>
      </c>
      <c r="L6" s="2">
        <f>TREND(Calibration!$A$2:$A$4,Calibration!$D$2:$D$4,G6)</f>
        <v>688.961288728613</v>
      </c>
    </row>
    <row r="7" spans="1:14" x14ac:dyDescent="0.25">
      <c r="A7">
        <v>25086</v>
      </c>
      <c r="B7">
        <v>14.08699989</v>
      </c>
      <c r="C7">
        <v>0.77929996999999995</v>
      </c>
      <c r="D7">
        <v>9.9000003020963209E+37</v>
      </c>
      <c r="E7">
        <v>2.2205998899999999</v>
      </c>
      <c r="F7">
        <v>855.56500243999994</v>
      </c>
      <c r="G7">
        <v>1.77460003</v>
      </c>
      <c r="H7">
        <v>9.9000003020963209E+37</v>
      </c>
      <c r="J7" s="2">
        <f>TREND(Calibration!$A$2:$A$4,Calibration!$B$2:$B$4,C7)</f>
        <v>494.70663968818064</v>
      </c>
      <c r="K7" s="2">
        <f>TREND(Calibration!$A$2:$A$4,Calibration!$C$2:$C$4,E7)</f>
        <v>878.66173442570039</v>
      </c>
      <c r="L7" s="2">
        <f>TREND(Calibration!$A$2:$A$4,Calibration!$D$2:$D$4,G7)</f>
        <v>690.527813263187</v>
      </c>
    </row>
    <row r="8" spans="1:14" x14ac:dyDescent="0.25">
      <c r="A8">
        <v>30083</v>
      </c>
      <c r="B8">
        <v>14.09200001</v>
      </c>
      <c r="C8">
        <v>0.77499998000000003</v>
      </c>
      <c r="D8">
        <v>1162.69494629</v>
      </c>
      <c r="E8">
        <v>2.1974000899999999</v>
      </c>
      <c r="F8">
        <v>1005.2910156200001</v>
      </c>
      <c r="G8">
        <v>1.77349997</v>
      </c>
      <c r="H8">
        <v>9.9000003020963209E+37</v>
      </c>
      <c r="J8" s="2">
        <f>TREND(Calibration!$A$2:$A$4,Calibration!$B$2:$B$4,C8)</f>
        <v>492.06915126614331</v>
      </c>
      <c r="K8" s="2">
        <f>TREND(Calibration!$A$2:$A$4,Calibration!$C$2:$C$4,E8)</f>
        <v>869.27543112235321</v>
      </c>
      <c r="L8" s="2">
        <f>TREND(Calibration!$A$2:$A$4,Calibration!$D$2:$D$4,G8)</f>
        <v>690.07432567371336</v>
      </c>
    </row>
    <row r="9" spans="1:14" x14ac:dyDescent="0.25">
      <c r="A9">
        <v>35083</v>
      </c>
      <c r="B9">
        <v>14.11200047</v>
      </c>
      <c r="C9">
        <v>0.78090000000000004</v>
      </c>
      <c r="D9">
        <v>902.18701171999999</v>
      </c>
      <c r="E9">
        <v>2.10619998</v>
      </c>
      <c r="F9">
        <v>9.9000003020963209E+37</v>
      </c>
      <c r="G9">
        <v>1.7740000499999999</v>
      </c>
      <c r="H9">
        <v>9.9000003020963209E+37</v>
      </c>
      <c r="J9" s="2">
        <f>TREND(Calibration!$A$2:$A$4,Calibration!$B$2:$B$4,C9)</f>
        <v>495.68805141237362</v>
      </c>
      <c r="K9" s="2">
        <f>TREND(Calibration!$A$2:$A$4,Calibration!$C$2:$C$4,E9)</f>
        <v>832.37718657892481</v>
      </c>
      <c r="L9" s="2">
        <f>TREND(Calibration!$A$2:$A$4,Calibration!$D$2:$D$4,G9)</f>
        <v>690.28047813243745</v>
      </c>
    </row>
    <row r="10" spans="1:14" x14ac:dyDescent="0.25">
      <c r="A10">
        <v>40083</v>
      </c>
      <c r="B10">
        <v>14.07800007</v>
      </c>
      <c r="C10">
        <v>0.7712</v>
      </c>
      <c r="D10">
        <v>1124.4260253899999</v>
      </c>
      <c r="E10">
        <v>1.9982000600000001</v>
      </c>
      <c r="F10">
        <v>9.9000003020963209E+37</v>
      </c>
      <c r="G10">
        <v>1.78380001</v>
      </c>
      <c r="H10">
        <v>9.9000003020963209E+37</v>
      </c>
      <c r="J10" s="2">
        <f>TREND(Calibration!$A$2:$A$4,Calibration!$B$2:$B$4,C10)</f>
        <v>489.73835439127299</v>
      </c>
      <c r="K10" s="2">
        <f>TREND(Calibration!$A$2:$A$4,Calibration!$C$2:$C$4,E10)</f>
        <v>788.68198205745318</v>
      </c>
      <c r="L10" s="2">
        <f>TREND(Calibration!$A$2:$A$4,Calibration!$D$2:$D$4,G10)</f>
        <v>694.32040344318261</v>
      </c>
    </row>
    <row r="11" spans="1:14" x14ac:dyDescent="0.25">
      <c r="A11">
        <v>45093</v>
      </c>
      <c r="B11">
        <v>14.07800007</v>
      </c>
      <c r="C11">
        <v>0.77710003000000005</v>
      </c>
      <c r="D11">
        <v>1035.2380371100001</v>
      </c>
      <c r="E11">
        <v>2.0943000299999999</v>
      </c>
      <c r="F11">
        <v>9.9000003020963209E+37</v>
      </c>
      <c r="G11">
        <v>1.7907999800000001</v>
      </c>
      <c r="H11">
        <v>1305.56604004</v>
      </c>
      <c r="J11" s="2">
        <f>TREND(Calibration!$A$2:$A$4,Calibration!$B$2:$B$4,C11)</f>
        <v>493.35726067121163</v>
      </c>
      <c r="K11" s="2">
        <f>TREND(Calibration!$A$2:$A$4,Calibration!$C$2:$C$4,E11)</f>
        <v>827.5626390399517</v>
      </c>
      <c r="L11" s="2">
        <f>TREND(Calibration!$A$2:$A$4,Calibration!$D$2:$D$4,G11)</f>
        <v>697.2060637905164</v>
      </c>
    </row>
    <row r="12" spans="1:14" x14ac:dyDescent="0.25">
      <c r="A12">
        <v>50083</v>
      </c>
      <c r="B12">
        <v>14.13899994</v>
      </c>
      <c r="C12">
        <v>0.78310000999999996</v>
      </c>
      <c r="D12">
        <v>556.65301513999998</v>
      </c>
      <c r="E12">
        <v>2.0850999400000001</v>
      </c>
      <c r="F12">
        <v>9.9000003020963209E+37</v>
      </c>
      <c r="G12">
        <v>1.7950999700000001</v>
      </c>
      <c r="H12">
        <v>9.9000003020963209E+37</v>
      </c>
      <c r="J12" s="2">
        <f>TREND(Calibration!$A$2:$A$4,Calibration!$B$2:$B$4,C12)</f>
        <v>497.03747336530051</v>
      </c>
      <c r="K12" s="2">
        <f>TREND(Calibration!$A$2:$A$4,Calibration!$C$2:$C$4,E12)</f>
        <v>823.84041578121276</v>
      </c>
      <c r="L12" s="2">
        <f>TREND(Calibration!$A$2:$A$4,Calibration!$D$2:$D$4,G12)</f>
        <v>698.9786871927497</v>
      </c>
    </row>
    <row r="13" spans="1:14" x14ac:dyDescent="0.25">
      <c r="A13">
        <v>55084</v>
      </c>
      <c r="B13">
        <v>14.13300037</v>
      </c>
      <c r="C13">
        <v>0.77710003000000005</v>
      </c>
      <c r="D13">
        <v>9.9000003020963209E+37</v>
      </c>
      <c r="E13">
        <v>2.2169001100000001</v>
      </c>
      <c r="F13">
        <v>9.9000003020963209E+37</v>
      </c>
      <c r="G13">
        <v>1.7989000100000001</v>
      </c>
      <c r="H13">
        <v>9.9000003020963209E+37</v>
      </c>
      <c r="J13" s="2">
        <f>TREND(Calibration!$A$2:$A$4,Calibration!$B$2:$B$4,C13)</f>
        <v>493.35726067121163</v>
      </c>
      <c r="K13" s="2">
        <f>TREND(Calibration!$A$2:$A$4,Calibration!$C$2:$C$4,E13)</f>
        <v>877.16485698556494</v>
      </c>
      <c r="L13" s="2">
        <f>TREND(Calibration!$A$2:$A$4,Calibration!$D$2:$D$4,G13)</f>
        <v>700.54521172732382</v>
      </c>
    </row>
    <row r="14" spans="1:14" x14ac:dyDescent="0.25">
      <c r="A14">
        <v>60084</v>
      </c>
      <c r="B14">
        <v>14.1590004</v>
      </c>
      <c r="C14">
        <v>0.78200000999999997</v>
      </c>
      <c r="D14">
        <v>572.24499512</v>
      </c>
      <c r="E14">
        <v>2.14720011</v>
      </c>
      <c r="F14">
        <v>9.9000003020963209E+37</v>
      </c>
      <c r="G14">
        <v>1.7950999700000001</v>
      </c>
      <c r="H14">
        <v>9.9000003020963209E+37</v>
      </c>
      <c r="J14" s="2">
        <f>TREND(Calibration!$A$2:$A$4,Calibration!$B$2:$B$4,C14)</f>
        <v>496.3627654556912</v>
      </c>
      <c r="K14" s="2">
        <f>TREND(Calibration!$A$2:$A$4,Calibration!$C$2:$C$4,E14)</f>
        <v>848.96524577153275</v>
      </c>
      <c r="L14" s="2">
        <f>TREND(Calibration!$A$2:$A$4,Calibration!$D$2:$D$4,G14)</f>
        <v>698.9786871927497</v>
      </c>
    </row>
    <row r="15" spans="1:14" x14ac:dyDescent="0.25">
      <c r="A15">
        <v>65085</v>
      </c>
      <c r="B15">
        <v>14.135999679999999</v>
      </c>
      <c r="C15">
        <v>0.78789997000000001</v>
      </c>
      <c r="D15">
        <v>450.36700438999998</v>
      </c>
      <c r="E15">
        <v>2.3696999500000002</v>
      </c>
      <c r="F15">
        <v>9.9000003020963209E+37</v>
      </c>
      <c r="G15">
        <v>1.79349995</v>
      </c>
      <c r="H15">
        <v>9.9000003020963209E+37</v>
      </c>
      <c r="J15" s="2">
        <f>TREND(Calibration!$A$2:$A$4,Calibration!$B$2:$B$4,C15)</f>
        <v>499.98162879967191</v>
      </c>
      <c r="K15" s="2">
        <f>TREND(Calibration!$A$2:$A$4,Calibration!$C$2:$C$4,E15)</f>
        <v>938.98546073830971</v>
      </c>
      <c r="L15" s="2">
        <f>TREND(Calibration!$A$2:$A$4,Calibration!$D$2:$D$4,G15)</f>
        <v>698.31909661322709</v>
      </c>
    </row>
    <row r="16" spans="1:14" x14ac:dyDescent="0.25">
      <c r="A16">
        <v>70086</v>
      </c>
      <c r="B16">
        <v>14.178000450000001</v>
      </c>
      <c r="C16">
        <v>0.78520000000000001</v>
      </c>
      <c r="D16">
        <v>858.98199463000003</v>
      </c>
      <c r="E16">
        <v>2.2876000400000001</v>
      </c>
      <c r="F16">
        <v>9.9000003020963209E+37</v>
      </c>
      <c r="G16">
        <v>1.79729998</v>
      </c>
      <c r="H16">
        <v>1191.89294434</v>
      </c>
      <c r="J16" s="2">
        <f>TREND(Calibration!$A$2:$A$4,Calibration!$B$2:$B$4,C16)</f>
        <v>498.32554596811923</v>
      </c>
      <c r="K16" s="2">
        <f>TREND(Calibration!$A$2:$A$4,Calibration!$C$2:$C$4,E16)</f>
        <v>905.76902540535377</v>
      </c>
      <c r="L16" s="2">
        <f>TREND(Calibration!$A$2:$A$4,Calibration!$D$2:$D$4,G16)</f>
        <v>699.88561702541153</v>
      </c>
    </row>
    <row r="17" spans="1:12" x14ac:dyDescent="0.25">
      <c r="A17">
        <v>75085</v>
      </c>
      <c r="B17">
        <v>14.20400047</v>
      </c>
      <c r="C17">
        <v>0.79119998000000002</v>
      </c>
      <c r="D17">
        <v>1203.90002441</v>
      </c>
      <c r="E17">
        <v>2.3680999300000001</v>
      </c>
      <c r="F17">
        <v>9.9000003020963209E+37</v>
      </c>
      <c r="G17">
        <v>1.7902</v>
      </c>
      <c r="H17">
        <v>9.9000003020963209E+37</v>
      </c>
      <c r="J17" s="2">
        <f>TREND(Calibration!$A$2:$A$4,Calibration!$B$2:$B$4,C17)</f>
        <v>502.00575866220822</v>
      </c>
      <c r="K17" s="2">
        <f>TREND(Calibration!$A$2:$A$4,Calibration!$C$2:$C$4,E17)</f>
        <v>938.33811580380927</v>
      </c>
      <c r="L17" s="2">
        <f>TREND(Calibration!$A$2:$A$4,Calibration!$D$2:$D$4,G17)</f>
        <v>696.95872865976673</v>
      </c>
    </row>
    <row r="18" spans="1:12" x14ac:dyDescent="0.25">
      <c r="A18">
        <v>80086</v>
      </c>
      <c r="B18">
        <v>14.239999770000001</v>
      </c>
      <c r="C18">
        <v>0.79119998000000002</v>
      </c>
      <c r="D18">
        <v>9.9000003020963209E+37</v>
      </c>
      <c r="E18">
        <v>2.4361000100000001</v>
      </c>
      <c r="F18">
        <v>933.80499268000005</v>
      </c>
      <c r="G18">
        <v>1.7719000600000001</v>
      </c>
      <c r="H18">
        <v>9.9000003020963209E+37</v>
      </c>
      <c r="J18" s="2">
        <f>TREND(Calibration!$A$2:$A$4,Calibration!$B$2:$B$4,C18)</f>
        <v>502.00575866220822</v>
      </c>
      <c r="K18" s="2">
        <f>TREND(Calibration!$A$2:$A$4,Calibration!$C$2:$C$4,E18)</f>
        <v>965.84996398921942</v>
      </c>
      <c r="L18" s="2">
        <f>TREND(Calibration!$A$2:$A$4,Calibration!$D$2:$D$4,G18)</f>
        <v>689.41478044047631</v>
      </c>
    </row>
    <row r="19" spans="1:12" x14ac:dyDescent="0.25">
      <c r="A19">
        <v>85086</v>
      </c>
      <c r="B19">
        <v>14.23700047</v>
      </c>
      <c r="C19">
        <v>0.79490000000000005</v>
      </c>
      <c r="D19">
        <v>9.9000003020963209E+37</v>
      </c>
      <c r="E19">
        <v>2.3480999499999999</v>
      </c>
      <c r="F19">
        <v>1005.36102295</v>
      </c>
      <c r="G19">
        <v>1.77030003</v>
      </c>
      <c r="H19">
        <v>9.9000003020963209E+37</v>
      </c>
      <c r="J19" s="2">
        <f>TREND(Calibration!$A$2:$A$4,Calibration!$B$2:$B$4,C19)</f>
        <v>504.27524298921981</v>
      </c>
      <c r="K19" s="2">
        <f>TREND(Calibration!$A$2:$A$4,Calibration!$C$2:$C$4,E19)</f>
        <v>930.2464133606469</v>
      </c>
      <c r="L19" s="2">
        <f>TREND(Calibration!$A$2:$A$4,Calibration!$D$2:$D$4,G19)</f>
        <v>688.75518573856402</v>
      </c>
    </row>
    <row r="20" spans="1:12" x14ac:dyDescent="0.25">
      <c r="A20">
        <v>90086</v>
      </c>
      <c r="B20">
        <v>14.28499985</v>
      </c>
      <c r="C20">
        <v>0.79390000999999999</v>
      </c>
      <c r="D20">
        <v>936.27197265999996</v>
      </c>
      <c r="E20">
        <v>2.24489999</v>
      </c>
      <c r="F20">
        <v>1153.0949707</v>
      </c>
      <c r="G20">
        <v>1.7712999599999999</v>
      </c>
      <c r="H20">
        <v>9.9000003020963209E+37</v>
      </c>
      <c r="J20" s="2">
        <f>TREND(Calibration!$A$2:$A$4,Calibration!$B$2:$B$4,C20)</f>
        <v>503.66187829601046</v>
      </c>
      <c r="K20" s="2">
        <f>TREND(Calibration!$A$2:$A$4,Calibration!$C$2:$C$4,E20)</f>
        <v>888.49320318412367</v>
      </c>
      <c r="L20" s="2">
        <f>TREND(Calibration!$A$2:$A$4,Calibration!$D$2:$D$4,G20)</f>
        <v>689.16739584105153</v>
      </c>
    </row>
    <row r="21" spans="1:12" x14ac:dyDescent="0.25">
      <c r="A21">
        <v>95086</v>
      </c>
      <c r="B21">
        <v>14.37300014</v>
      </c>
      <c r="C21">
        <v>0.79490000000000005</v>
      </c>
      <c r="D21">
        <v>744.14501953000001</v>
      </c>
      <c r="E21">
        <v>2.1935999399999999</v>
      </c>
      <c r="F21">
        <v>9.9000003020963209E+37</v>
      </c>
      <c r="G21">
        <v>1.7724000200000001</v>
      </c>
      <c r="H21">
        <v>9.9000003020963209E+37</v>
      </c>
      <c r="J21" s="2">
        <f>TREND(Calibration!$A$2:$A$4,Calibration!$B$2:$B$4,C21)</f>
        <v>504.27524298921981</v>
      </c>
      <c r="K21" s="2">
        <f>TREND(Calibration!$A$2:$A$4,Calibration!$C$2:$C$4,E21)</f>
        <v>867.7379454328983</v>
      </c>
      <c r="L21" s="2">
        <f>TREND(Calibration!$A$2:$A$4,Calibration!$D$2:$D$4,G21)</f>
        <v>689.62088343052528</v>
      </c>
    </row>
    <row r="22" spans="1:12" x14ac:dyDescent="0.25">
      <c r="A22">
        <v>100087</v>
      </c>
      <c r="B22">
        <v>14.524999619999999</v>
      </c>
      <c r="C22">
        <v>0.78680002999999998</v>
      </c>
      <c r="D22">
        <v>945.49499512</v>
      </c>
      <c r="E22">
        <v>2.3059999900000001</v>
      </c>
      <c r="F22">
        <v>9.9000003020963209E+37</v>
      </c>
      <c r="G22">
        <v>1.7826999400000001</v>
      </c>
      <c r="H22">
        <v>9.9000003020963209E+37</v>
      </c>
      <c r="J22" s="2">
        <f>TREND(Calibration!$A$2:$A$4,Calibration!$B$2:$B$4,C22)</f>
        <v>499.30695769231215</v>
      </c>
      <c r="K22" s="2">
        <f>TREND(Calibration!$A$2:$A$4,Calibration!$C$2:$C$4,E22)</f>
        <v>913.21337886816048</v>
      </c>
      <c r="L22" s="2">
        <f>TREND(Calibration!$A$2:$A$4,Calibration!$D$2:$D$4,G22)</f>
        <v>693.86691173131942</v>
      </c>
    </row>
    <row r="23" spans="1:12" x14ac:dyDescent="0.25">
      <c r="A23">
        <v>105086</v>
      </c>
      <c r="B23">
        <v>14.631999970000001</v>
      </c>
      <c r="C23">
        <v>0.79280001</v>
      </c>
      <c r="D23">
        <v>805.78802489999998</v>
      </c>
      <c r="E23">
        <v>2.2725000400000002</v>
      </c>
      <c r="F23">
        <v>9.9000003020963209E+37</v>
      </c>
      <c r="G23">
        <v>1.7848000500000001</v>
      </c>
      <c r="H23">
        <v>9.9000003020963209E+37</v>
      </c>
      <c r="J23" s="2">
        <f>TREND(Calibration!$A$2:$A$4,Calibration!$B$2:$B$4,C23)</f>
        <v>502.98717038640115</v>
      </c>
      <c r="K23" s="2">
        <f>TREND(Calibration!$A$2:$A$4,Calibration!$C$2:$C$4,E23)</f>
        <v>899.65978395152479</v>
      </c>
      <c r="L23" s="2">
        <f>TREND(Calibration!$A$2:$A$4,Calibration!$D$2:$D$4,G23)</f>
        <v>694.73265889195568</v>
      </c>
    </row>
    <row r="24" spans="1:12" x14ac:dyDescent="0.25">
      <c r="A24">
        <v>110086</v>
      </c>
      <c r="B24">
        <v>14.690999980000001</v>
      </c>
      <c r="C24">
        <v>0.79390000999999999</v>
      </c>
      <c r="D24">
        <v>679.38598633000004</v>
      </c>
      <c r="E24">
        <v>2.36430001</v>
      </c>
      <c r="F24">
        <v>9.9000003020963209E+37</v>
      </c>
      <c r="G24">
        <v>1.7777999600000001</v>
      </c>
      <c r="H24">
        <v>9.9000003020963209E+37</v>
      </c>
      <c r="J24" s="2">
        <f>TREND(Calibration!$A$2:$A$4,Calibration!$B$2:$B$4,C24)</f>
        <v>503.66187829601046</v>
      </c>
      <c r="K24" s="2">
        <f>TREND(Calibration!$A$2:$A$4,Calibration!$C$2:$C$4,E24)</f>
        <v>936.80072316902556</v>
      </c>
      <c r="L24" s="2">
        <f>TREND(Calibration!$A$2:$A$4,Calibration!$D$2:$D$4,G24)</f>
        <v>691.84694907594678</v>
      </c>
    </row>
    <row r="25" spans="1:12" x14ac:dyDescent="0.25">
      <c r="A25">
        <v>115088</v>
      </c>
      <c r="B25">
        <v>14.75199986</v>
      </c>
      <c r="C25">
        <v>0.78250003000000001</v>
      </c>
      <c r="D25">
        <v>857.56298828000001</v>
      </c>
      <c r="E25">
        <v>2.71530008</v>
      </c>
      <c r="F25">
        <v>1205.8210449200001</v>
      </c>
      <c r="G25">
        <v>1.7729999999999999</v>
      </c>
      <c r="H25">
        <v>9.9000003020963209E+37</v>
      </c>
      <c r="J25" s="2">
        <f>TREND(Calibration!$A$2:$A$4,Calibration!$B$2:$B$4,C25)</f>
        <v>496.66946313656655</v>
      </c>
      <c r="K25" s="2">
        <f>TREND(Calibration!$A$2:$A$4,Calibration!$C$2:$C$4,E25)</f>
        <v>1078.8102713770322</v>
      </c>
      <c r="L25" s="2">
        <f>TREND(Calibration!$A$2:$A$4,Calibration!$D$2:$D$4,G25)</f>
        <v>689.86821856127483</v>
      </c>
    </row>
    <row r="26" spans="1:12" x14ac:dyDescent="0.25">
      <c r="A26">
        <v>120088</v>
      </c>
      <c r="B26">
        <v>14.791000370000001</v>
      </c>
      <c r="C26">
        <v>0.78899996999999999</v>
      </c>
      <c r="D26">
        <v>9.9000003020963209E+37</v>
      </c>
      <c r="E26">
        <v>2.5559999900000001</v>
      </c>
      <c r="F26">
        <v>1019.25097656</v>
      </c>
      <c r="G26">
        <v>1.7793999899999999</v>
      </c>
      <c r="H26">
        <v>9.9000003020963209E+37</v>
      </c>
      <c r="J26" s="2">
        <f>TREND(Calibration!$A$2:$A$4,Calibration!$B$2:$B$4,C26)</f>
        <v>500.65633670928122</v>
      </c>
      <c r="K26" s="2">
        <f>TREND(Calibration!$A$2:$A$4,Calibration!$C$2:$C$4,E26)</f>
        <v>1014.359760554072</v>
      </c>
      <c r="L26" s="2">
        <f>TREND(Calibration!$A$2:$A$4,Calibration!$D$2:$D$4,G26)</f>
        <v>692.50654377785895</v>
      </c>
    </row>
    <row r="27" spans="1:12" x14ac:dyDescent="0.25">
      <c r="A27">
        <v>125088</v>
      </c>
      <c r="B27">
        <v>14.835000040000001</v>
      </c>
      <c r="C27">
        <v>0.78680002999999998</v>
      </c>
      <c r="D27">
        <v>9.9000003020963209E+37</v>
      </c>
      <c r="E27">
        <v>2.46099997</v>
      </c>
      <c r="F27">
        <v>965.27099609000004</v>
      </c>
      <c r="G27">
        <v>1.7805000499999999</v>
      </c>
      <c r="H27">
        <v>9.9000003020963209E+37</v>
      </c>
      <c r="J27" s="2">
        <f>TREND(Calibration!$A$2:$A$4,Calibration!$B$2:$B$4,C27)</f>
        <v>499.30695769231215</v>
      </c>
      <c r="K27" s="2">
        <f>TREND(Calibration!$A$2:$A$4,Calibration!$C$2:$C$4,E27)</f>
        <v>975.92412742171507</v>
      </c>
      <c r="L27" s="2">
        <f>TREND(Calibration!$A$2:$A$4,Calibration!$D$2:$D$4,G27)</f>
        <v>692.96003136733259</v>
      </c>
    </row>
    <row r="28" spans="1:12" x14ac:dyDescent="0.25">
      <c r="A28">
        <v>130087</v>
      </c>
      <c r="B28">
        <v>14.90999985</v>
      </c>
      <c r="C28">
        <v>0.78200000999999997</v>
      </c>
      <c r="D28">
        <v>809.46801758000004</v>
      </c>
      <c r="E28">
        <v>2.4468998900000001</v>
      </c>
      <c r="F28">
        <v>1016.4539794900001</v>
      </c>
      <c r="G28">
        <v>1.79729998</v>
      </c>
      <c r="H28">
        <v>9.9000003020963209E+37</v>
      </c>
      <c r="J28" s="2">
        <f>TREND(Calibration!$A$2:$A$4,Calibration!$B$2:$B$4,C28)</f>
        <v>496.3627654556912</v>
      </c>
      <c r="K28" s="2">
        <f>TREND(Calibration!$A$2:$A$4,Calibration!$C$2:$C$4,E28)</f>
        <v>970.21943912778761</v>
      </c>
      <c r="L28" s="2">
        <f>TREND(Calibration!$A$2:$A$4,Calibration!$D$2:$D$4,G28)</f>
        <v>699.88561702541153</v>
      </c>
    </row>
    <row r="29" spans="1:12" x14ac:dyDescent="0.25">
      <c r="A29">
        <v>135088</v>
      </c>
      <c r="B29">
        <v>14.96500015</v>
      </c>
      <c r="C29">
        <v>0.78039997999999999</v>
      </c>
      <c r="D29">
        <v>704.84399413999995</v>
      </c>
      <c r="E29">
        <v>2.3691999899999998</v>
      </c>
      <c r="F29">
        <v>1338.9670410199999</v>
      </c>
      <c r="G29">
        <v>1.78919995</v>
      </c>
      <c r="H29">
        <v>9.9000003020963209E+37</v>
      </c>
      <c r="J29" s="2">
        <f>TREND(Calibration!$A$2:$A$4,Calibration!$B$2:$B$4,C29)</f>
        <v>495.38135373149828</v>
      </c>
      <c r="K29" s="2">
        <f>TREND(Calibration!$A$2:$A$4,Calibration!$C$2:$C$4,E29)</f>
        <v>938.78318415835884</v>
      </c>
      <c r="L29" s="2">
        <f>TREND(Calibration!$A$2:$A$4,Calibration!$D$2:$D$4,G29)</f>
        <v>696.54646908860411</v>
      </c>
    </row>
    <row r="30" spans="1:12" x14ac:dyDescent="0.25">
      <c r="A30">
        <v>140087</v>
      </c>
      <c r="B30">
        <v>15.036000250000001</v>
      </c>
      <c r="C30">
        <v>0.77869999000000001</v>
      </c>
      <c r="D30">
        <v>711.64801024999997</v>
      </c>
      <c r="E30">
        <v>2.2158000499999999</v>
      </c>
      <c r="F30">
        <v>9.9000003020963209E+37</v>
      </c>
      <c r="G30">
        <v>1.7940000300000001</v>
      </c>
      <c r="H30">
        <v>9.9000003020963209E+37</v>
      </c>
      <c r="J30" s="2">
        <f>TREND(Calibration!$A$2:$A$4,Calibration!$B$2:$B$4,C30)</f>
        <v>494.33862945944662</v>
      </c>
      <c r="K30" s="2">
        <f>TREND(Calibration!$A$2:$A$4,Calibration!$C$2:$C$4,E30)</f>
        <v>876.71978863101515</v>
      </c>
      <c r="L30" s="2">
        <f>TREND(Calibration!$A$2:$A$4,Calibration!$D$2:$D$4,G30)</f>
        <v>698.52524907195118</v>
      </c>
    </row>
    <row r="31" spans="1:12" x14ac:dyDescent="0.25">
      <c r="A31">
        <v>145088</v>
      </c>
      <c r="B31">
        <v>15.09000015</v>
      </c>
      <c r="C31">
        <v>0.77710003000000005</v>
      </c>
      <c r="D31">
        <v>231.37300110000001</v>
      </c>
      <c r="E31">
        <v>2.16610003</v>
      </c>
      <c r="F31">
        <v>9.9000003020963209E+37</v>
      </c>
      <c r="G31">
        <v>1.7928999699999999</v>
      </c>
      <c r="H31">
        <v>9.9000003020963209E+37</v>
      </c>
      <c r="J31" s="2">
        <f>TREND(Calibration!$A$2:$A$4,Calibration!$B$2:$B$4,C31)</f>
        <v>493.35726067121163</v>
      </c>
      <c r="K31" s="2">
        <f>TREND(Calibration!$A$2:$A$4,Calibration!$C$2:$C$4,E31)</f>
        <v>856.61187986014545</v>
      </c>
      <c r="L31" s="2">
        <f>TREND(Calibration!$A$2:$A$4,Calibration!$D$2:$D$4,G31)</f>
        <v>698.07176148247743</v>
      </c>
    </row>
    <row r="32" spans="1:12" x14ac:dyDescent="0.25">
      <c r="A32">
        <v>150089</v>
      </c>
      <c r="B32">
        <v>15.18999958</v>
      </c>
      <c r="C32">
        <v>0.77549999999999997</v>
      </c>
      <c r="D32">
        <v>732.41497803000004</v>
      </c>
      <c r="E32">
        <v>2.1024000599999999</v>
      </c>
      <c r="F32">
        <v>9.9000003020963209E+37</v>
      </c>
      <c r="G32">
        <v>1.80480003</v>
      </c>
      <c r="H32">
        <v>1253.17700195</v>
      </c>
      <c r="J32" s="2">
        <f>TREND(Calibration!$A$2:$A$4,Calibration!$B$2:$B$4,C32)</f>
        <v>492.3758489470186</v>
      </c>
      <c r="K32" s="2">
        <f>TREND(Calibration!$A$2:$A$4,Calibration!$C$2:$C$4,E32)</f>
        <v>830.83979394414098</v>
      </c>
      <c r="L32" s="2">
        <f>TREND(Calibration!$A$2:$A$4,Calibration!$D$2:$D$4,G32)</f>
        <v>702.97742983146929</v>
      </c>
    </row>
    <row r="33" spans="1:12" x14ac:dyDescent="0.25">
      <c r="A33">
        <v>155088</v>
      </c>
      <c r="B33">
        <v>15.248999599999999</v>
      </c>
      <c r="C33">
        <v>0.77170002000000004</v>
      </c>
      <c r="D33">
        <v>1055.12402344</v>
      </c>
      <c r="E33">
        <v>2.3303000900000002</v>
      </c>
      <c r="F33">
        <v>9.9000003020963209E+37</v>
      </c>
      <c r="G33">
        <v>1.8070000399999999</v>
      </c>
      <c r="H33">
        <v>9.9000003020963209E+37</v>
      </c>
      <c r="J33" s="2">
        <f>TREND(Calibration!$A$2:$A$4,Calibration!$B$2:$B$4,C33)</f>
        <v>490.04505207214839</v>
      </c>
      <c r="K33" s="2">
        <f>TREND(Calibration!$A$2:$A$4,Calibration!$C$2:$C$4,E33)</f>
        <v>923.04484762658387</v>
      </c>
      <c r="L33" s="2">
        <f>TREND(Calibration!$A$2:$A$4,Calibration!$D$2:$D$4,G33)</f>
        <v>703.88435966413113</v>
      </c>
    </row>
    <row r="34" spans="1:12" x14ac:dyDescent="0.25">
      <c r="A34">
        <v>160088</v>
      </c>
      <c r="B34">
        <v>15.20699978</v>
      </c>
      <c r="C34">
        <v>0.77549999999999997</v>
      </c>
      <c r="D34">
        <v>1329.79296875</v>
      </c>
      <c r="E34">
        <v>2.2941000499999999</v>
      </c>
      <c r="F34">
        <v>9.9000003020963209E+37</v>
      </c>
      <c r="G34">
        <v>1.8054000100000001</v>
      </c>
      <c r="H34">
        <v>9.9000003020963209E+37</v>
      </c>
      <c r="J34" s="2">
        <f>TREND(Calibration!$A$2:$A$4,Calibration!$B$2:$B$4,C34)</f>
        <v>492.3758489470186</v>
      </c>
      <c r="K34" s="2">
        <f>TREND(Calibration!$A$2:$A$4,Calibration!$C$2:$C$4,E34)</f>
        <v>908.39883537504272</v>
      </c>
      <c r="L34" s="2">
        <f>TREND(Calibration!$A$2:$A$4,Calibration!$D$2:$D$4,G34)</f>
        <v>703.22476496221896</v>
      </c>
    </row>
    <row r="35" spans="1:12" x14ac:dyDescent="0.25">
      <c r="A35">
        <v>165090</v>
      </c>
      <c r="B35">
        <v>15.26500034</v>
      </c>
      <c r="C35">
        <v>0.77010000000000001</v>
      </c>
      <c r="D35">
        <v>753.27899170000001</v>
      </c>
      <c r="E35">
        <v>2.49659991</v>
      </c>
      <c r="F35">
        <v>9.9000003020963209E+37</v>
      </c>
      <c r="G35">
        <v>1.8123999799999999</v>
      </c>
      <c r="H35">
        <v>1247.20605469</v>
      </c>
      <c r="J35" s="2">
        <f>TREND(Calibration!$A$2:$A$4,Calibration!$B$2:$B$4,C35)</f>
        <v>489.06364648166368</v>
      </c>
      <c r="K35" s="2">
        <f>TREND(Calibration!$A$2:$A$4,Calibration!$C$2:$C$4,E35)</f>
        <v>990.32734789865731</v>
      </c>
      <c r="L35" s="2">
        <f>TREND(Calibration!$A$2:$A$4,Calibration!$D$2:$D$4,G35)</f>
        <v>706.11042530955262</v>
      </c>
    </row>
    <row r="36" spans="1:12" x14ac:dyDescent="0.25">
      <c r="A36">
        <v>170089</v>
      </c>
      <c r="B36">
        <v>15.239000320000001</v>
      </c>
      <c r="C36">
        <v>0.77280002999999997</v>
      </c>
      <c r="D36">
        <v>981.21301270000004</v>
      </c>
      <c r="E36">
        <v>2.6403000400000001</v>
      </c>
      <c r="F36">
        <v>9.9000003020963209E+37</v>
      </c>
      <c r="G36">
        <v>1.81830001</v>
      </c>
      <c r="H36">
        <v>9.9000003020963209E+37</v>
      </c>
      <c r="J36" s="2">
        <f>TREND(Calibration!$A$2:$A$4,Calibration!$B$2:$B$4,C36)</f>
        <v>490.71976611546597</v>
      </c>
      <c r="K36" s="2">
        <f>TREND(Calibration!$A$2:$A$4,Calibration!$C$2:$C$4,E36)</f>
        <v>1048.4663406878376</v>
      </c>
      <c r="L36" s="2">
        <f>TREND(Calibration!$A$2:$A$4,Calibration!$D$2:$D$4,G36)</f>
        <v>708.54264753608788</v>
      </c>
    </row>
    <row r="37" spans="1:12" x14ac:dyDescent="0.25">
      <c r="A37">
        <v>175089</v>
      </c>
      <c r="B37">
        <v>15.180999760000001</v>
      </c>
      <c r="C37">
        <v>0.77280002999999997</v>
      </c>
      <c r="D37">
        <v>9.9000003020963209E+37</v>
      </c>
      <c r="E37">
        <v>2.4885001199999999</v>
      </c>
      <c r="F37">
        <v>9.9000003020963209E+37</v>
      </c>
      <c r="G37">
        <v>1.8199000400000001</v>
      </c>
      <c r="H37">
        <v>9.9000003020963209E+37</v>
      </c>
      <c r="J37" s="2">
        <f>TREND(Calibration!$A$2:$A$4,Calibration!$B$2:$B$4,C37)</f>
        <v>490.71976611546597</v>
      </c>
      <c r="K37" s="2">
        <f>TREND(Calibration!$A$2:$A$4,Calibration!$C$2:$C$4,E37)</f>
        <v>987.05029009499424</v>
      </c>
      <c r="L37" s="2">
        <f>TREND(Calibration!$A$2:$A$4,Calibration!$D$2:$D$4,G37)</f>
        <v>709.20224223800005</v>
      </c>
    </row>
    <row r="38" spans="1:12" x14ac:dyDescent="0.25">
      <c r="A38">
        <v>180090</v>
      </c>
      <c r="B38">
        <v>15.213000299999999</v>
      </c>
      <c r="C38">
        <v>0.77600002000000001</v>
      </c>
      <c r="D38">
        <v>532.39099121000004</v>
      </c>
      <c r="E38">
        <v>2.3610999600000002</v>
      </c>
      <c r="F38">
        <v>9.9000003020963209E+37</v>
      </c>
      <c r="G38">
        <v>1.8291000100000001</v>
      </c>
      <c r="H38">
        <v>1334.6059570299999</v>
      </c>
      <c r="J38" s="2">
        <f>TREND(Calibration!$A$2:$A$4,Calibration!$B$2:$B$4,C38)</f>
        <v>492.682546627894</v>
      </c>
      <c r="K38" s="2">
        <f>TREND(Calibration!$A$2:$A$4,Calibration!$C$2:$C$4,E38)</f>
        <v>935.50602925416968</v>
      </c>
      <c r="L38" s="2">
        <f>TREND(Calibration!$A$2:$A$4,Calibration!$D$2:$D$4,G38)</f>
        <v>712.99482829560611</v>
      </c>
    </row>
    <row r="39" spans="1:12" x14ac:dyDescent="0.25">
      <c r="A39">
        <v>185089</v>
      </c>
      <c r="B39">
        <v>15.2329998</v>
      </c>
      <c r="C39">
        <v>0.77659999999999996</v>
      </c>
      <c r="D39">
        <v>1034.3420410199999</v>
      </c>
      <c r="E39">
        <v>2.1703999</v>
      </c>
      <c r="F39">
        <v>9.9000003020963209E+37</v>
      </c>
      <c r="G39">
        <v>1.82430005</v>
      </c>
      <c r="H39">
        <v>9.9000003020963209E+37</v>
      </c>
      <c r="J39" s="2">
        <f>TREND(Calibration!$A$2:$A$4,Calibration!$B$2:$B$4,C39)</f>
        <v>493.05055685662796</v>
      </c>
      <c r="K39" s="2">
        <f>TREND(Calibration!$A$2:$A$4,Calibration!$C$2:$C$4,E39)</f>
        <v>858.35154502902469</v>
      </c>
      <c r="L39" s="2">
        <f>TREND(Calibration!$A$2:$A$4,Calibration!$D$2:$D$4,G39)</f>
        <v>711.01609778093405</v>
      </c>
    </row>
    <row r="40" spans="1:12" x14ac:dyDescent="0.25">
      <c r="A40">
        <v>190089</v>
      </c>
      <c r="B40">
        <v>15.25199986</v>
      </c>
      <c r="C40">
        <v>0.78200000999999997</v>
      </c>
      <c r="D40">
        <v>1127.64294434</v>
      </c>
      <c r="E40">
        <v>2.1056001200000001</v>
      </c>
      <c r="F40">
        <v>9.9000003020963209E+37</v>
      </c>
      <c r="G40">
        <v>1.81400001</v>
      </c>
      <c r="H40">
        <v>9.9000003020963209E+37</v>
      </c>
      <c r="J40" s="2">
        <f>TREND(Calibration!$A$2:$A$4,Calibration!$B$2:$B$4,C40)</f>
        <v>496.3627654556912</v>
      </c>
      <c r="K40" s="2">
        <f>TREND(Calibration!$A$2:$A$4,Calibration!$C$2:$C$4,E40)</f>
        <v>832.13449190485233</v>
      </c>
      <c r="L40" s="2">
        <f>TREND(Calibration!$A$2:$A$4,Calibration!$D$2:$D$4,G40)</f>
        <v>706.77002001146491</v>
      </c>
    </row>
    <row r="41" spans="1:12" x14ac:dyDescent="0.25">
      <c r="A41">
        <v>195090</v>
      </c>
      <c r="B41">
        <v>15.34599972</v>
      </c>
      <c r="C41">
        <v>0.78850001000000003</v>
      </c>
      <c r="D41">
        <v>296.38400268999999</v>
      </c>
      <c r="E41">
        <v>2.1498999599999999</v>
      </c>
      <c r="F41">
        <v>9.9000003020963209E+37</v>
      </c>
      <c r="G41">
        <v>1.7940000300000001</v>
      </c>
      <c r="H41">
        <v>9.9000003020963209E+37</v>
      </c>
      <c r="J41" s="2">
        <f>TREND(Calibration!$A$2:$A$4,Calibration!$B$2:$B$4,C41)</f>
        <v>500.34967583065554</v>
      </c>
      <c r="K41" s="2">
        <f>TREND(Calibration!$A$2:$A$4,Calibration!$C$2:$C$4,E41)</f>
        <v>850.05756600591155</v>
      </c>
      <c r="L41" s="2">
        <f>TREND(Calibration!$A$2:$A$4,Calibration!$D$2:$D$4,G41)</f>
        <v>698.52524907195118</v>
      </c>
    </row>
    <row r="42" spans="1:12" x14ac:dyDescent="0.25">
      <c r="A42">
        <v>200089</v>
      </c>
      <c r="B42">
        <v>15.35900021</v>
      </c>
      <c r="C42">
        <v>0.78579997999999995</v>
      </c>
      <c r="D42">
        <v>934.01800536999997</v>
      </c>
      <c r="E42">
        <v>2.0246000300000002</v>
      </c>
      <c r="F42">
        <v>9.9000003020963209E+37</v>
      </c>
      <c r="G42">
        <v>1.77999997</v>
      </c>
      <c r="H42">
        <v>9.9000003020963209E+37</v>
      </c>
      <c r="J42" s="2">
        <f>TREND(Calibration!$A$2:$A$4,Calibration!$B$2:$B$4,C42)</f>
        <v>498.69355619685319</v>
      </c>
      <c r="K42" s="2">
        <f>TREND(Calibration!$A$2:$A$4,Calibration!$C$2:$C$4,E42)</f>
        <v>799.36302782591963</v>
      </c>
      <c r="L42" s="2">
        <f>TREND(Calibration!$A$2:$A$4,Calibration!$D$2:$D$4,G42)</f>
        <v>692.7538789086085</v>
      </c>
    </row>
    <row r="43" spans="1:12" x14ac:dyDescent="0.25">
      <c r="A43">
        <v>205089</v>
      </c>
      <c r="B43">
        <v>15.43000031</v>
      </c>
      <c r="C43">
        <v>0.79490000000000005</v>
      </c>
      <c r="D43">
        <v>1010.39501953</v>
      </c>
      <c r="E43">
        <v>2.02139997</v>
      </c>
      <c r="F43">
        <v>9.9000003020963209E+37</v>
      </c>
      <c r="G43">
        <v>1.77460003</v>
      </c>
      <c r="H43">
        <v>9.9000003020963209E+37</v>
      </c>
      <c r="J43" s="2">
        <f>TREND(Calibration!$A$2:$A$4,Calibration!$B$2:$B$4,C43)</f>
        <v>504.27524298921981</v>
      </c>
      <c r="K43" s="2">
        <f>TREND(Calibration!$A$2:$A$4,Calibration!$C$2:$C$4,E43)</f>
        <v>798.0683298652084</v>
      </c>
      <c r="L43" s="2">
        <f>TREND(Calibration!$A$2:$A$4,Calibration!$D$2:$D$4,G43)</f>
        <v>690.527813263187</v>
      </c>
    </row>
    <row r="44" spans="1:12" x14ac:dyDescent="0.25">
      <c r="A44">
        <v>210090</v>
      </c>
      <c r="B44">
        <v>15.385000229999999</v>
      </c>
      <c r="C44">
        <v>0.79119998000000002</v>
      </c>
      <c r="D44">
        <v>716.01501465000001</v>
      </c>
      <c r="E44">
        <v>2.0580999900000001</v>
      </c>
      <c r="F44">
        <v>9.9000003020963209E+37</v>
      </c>
      <c r="G44">
        <v>1.7724000200000001</v>
      </c>
      <c r="H44">
        <v>9.9000003020963209E+37</v>
      </c>
      <c r="J44" s="2">
        <f>TREND(Calibration!$A$2:$A$4,Calibration!$B$2:$B$4,C44)</f>
        <v>502.00575866220822</v>
      </c>
      <c r="K44" s="2">
        <f>TREND(Calibration!$A$2:$A$4,Calibration!$C$2:$C$4,E44)</f>
        <v>812.91662678841067</v>
      </c>
      <c r="L44" s="2">
        <f>TREND(Calibration!$A$2:$A$4,Calibration!$D$2:$D$4,G44)</f>
        <v>689.62088343052528</v>
      </c>
    </row>
    <row r="45" spans="1:12" x14ac:dyDescent="0.25">
      <c r="A45">
        <v>215105</v>
      </c>
      <c r="B45">
        <v>15.40499973</v>
      </c>
      <c r="C45">
        <v>0.79059999999999997</v>
      </c>
      <c r="D45">
        <v>698.77801513999998</v>
      </c>
      <c r="E45">
        <v>2.0225000400000002</v>
      </c>
      <c r="F45">
        <v>9.9000003020963209E+37</v>
      </c>
      <c r="G45">
        <v>1.77509999</v>
      </c>
      <c r="H45">
        <v>9.9000003020963209E+37</v>
      </c>
      <c r="J45" s="2">
        <f>TREND(Calibration!$A$2:$A$4,Calibration!$B$2:$B$4,C45)</f>
        <v>501.63774843347414</v>
      </c>
      <c r="K45" s="2">
        <f>TREND(Calibration!$A$2:$A$4,Calibration!$C$2:$C$4,E45)</f>
        <v>798.51340226561331</v>
      </c>
      <c r="L45" s="2">
        <f>TREND(Calibration!$A$2:$A$4,Calibration!$D$2:$D$4,G45)</f>
        <v>690.73391625323598</v>
      </c>
    </row>
    <row r="46" spans="1:12" x14ac:dyDescent="0.25">
      <c r="A46">
        <v>220090</v>
      </c>
      <c r="B46">
        <v>15.35400009</v>
      </c>
      <c r="C46">
        <v>0.79119998000000002</v>
      </c>
      <c r="D46">
        <v>9.9000003020963209E+37</v>
      </c>
      <c r="E46">
        <v>2.00250006</v>
      </c>
      <c r="F46">
        <v>764.33398437000005</v>
      </c>
      <c r="G46">
        <v>1.7773000000000001</v>
      </c>
      <c r="H46">
        <v>9.9000003020963209E+37</v>
      </c>
      <c r="J46" s="2">
        <f>TREND(Calibration!$A$2:$A$4,Calibration!$B$2:$B$4,C46)</f>
        <v>502.00575866220822</v>
      </c>
      <c r="K46" s="2">
        <f>TREND(Calibration!$A$2:$A$4,Calibration!$C$2:$C$4,E46)</f>
        <v>790.42169982245082</v>
      </c>
      <c r="L46" s="2">
        <f>TREND(Calibration!$A$2:$A$4,Calibration!$D$2:$D$4,G46)</f>
        <v>691.64084608589781</v>
      </c>
    </row>
    <row r="47" spans="1:12" x14ac:dyDescent="0.25">
      <c r="A47">
        <v>225090</v>
      </c>
      <c r="B47">
        <v>15.309000019999999</v>
      </c>
      <c r="C47">
        <v>0.78579997999999995</v>
      </c>
      <c r="D47">
        <v>9.9000003020963209E+37</v>
      </c>
      <c r="E47">
        <v>2.13050008</v>
      </c>
      <c r="F47">
        <v>773.52899170000001</v>
      </c>
      <c r="G47">
        <v>1.77460003</v>
      </c>
      <c r="H47">
        <v>9.9000003020963209E+37</v>
      </c>
      <c r="J47" s="2">
        <f>TREND(Calibration!$A$2:$A$4,Calibration!$B$2:$B$4,C47)</f>
        <v>498.69355619685319</v>
      </c>
      <c r="K47" s="2">
        <f>TREND(Calibration!$A$2:$A$4,Calibration!$C$2:$C$4,E47)</f>
        <v>842.20865533734809</v>
      </c>
      <c r="L47" s="2">
        <f>TREND(Calibration!$A$2:$A$4,Calibration!$D$2:$D$4,G47)</f>
        <v>690.527813263187</v>
      </c>
    </row>
    <row r="48" spans="1:12" x14ac:dyDescent="0.25">
      <c r="A48">
        <v>230089</v>
      </c>
      <c r="B48">
        <v>15.29800034</v>
      </c>
      <c r="C48">
        <v>0.78899996999999999</v>
      </c>
      <c r="D48">
        <v>9.9000003020963209E+37</v>
      </c>
      <c r="E48">
        <v>2.15149999</v>
      </c>
      <c r="F48">
        <v>1033.8189697299999</v>
      </c>
      <c r="G48">
        <v>1.7740000499999999</v>
      </c>
      <c r="H48">
        <v>9.9000003020963209E+37</v>
      </c>
      <c r="J48" s="2">
        <f>TREND(Calibration!$A$2:$A$4,Calibration!$B$2:$B$4,C48)</f>
        <v>500.65633670928122</v>
      </c>
      <c r="K48" s="2">
        <f>TREND(Calibration!$A$2:$A$4,Calibration!$C$2:$C$4,E48)</f>
        <v>850.70491498626723</v>
      </c>
      <c r="L48" s="2">
        <f>TREND(Calibration!$A$2:$A$4,Calibration!$D$2:$D$4,G48)</f>
        <v>690.28047813243745</v>
      </c>
    </row>
    <row r="49" spans="1:12" x14ac:dyDescent="0.25">
      <c r="A49">
        <v>235090</v>
      </c>
      <c r="B49">
        <v>15.23600006</v>
      </c>
      <c r="C49">
        <v>0.79059999999999997</v>
      </c>
      <c r="D49">
        <v>895.41400146000001</v>
      </c>
      <c r="E49">
        <v>2.2385001199999999</v>
      </c>
      <c r="F49">
        <v>9.9000003020963209E+37</v>
      </c>
      <c r="G49">
        <v>1.77349997</v>
      </c>
      <c r="H49">
        <v>9.9000003020963209E+37</v>
      </c>
      <c r="J49" s="2">
        <f>TREND(Calibration!$A$2:$A$4,Calibration!$B$2:$B$4,C49)</f>
        <v>501.63774843347414</v>
      </c>
      <c r="K49" s="2">
        <f>TREND(Calibration!$A$2:$A$4,Calibration!$C$2:$C$4,E49)</f>
        <v>885.90390840908276</v>
      </c>
      <c r="L49" s="2">
        <f>TREND(Calibration!$A$2:$A$4,Calibration!$D$2:$D$4,G49)</f>
        <v>690.07432567371336</v>
      </c>
    </row>
    <row r="50" spans="1:12" x14ac:dyDescent="0.25">
      <c r="A50">
        <v>240090</v>
      </c>
      <c r="B50">
        <v>15.161000250000001</v>
      </c>
      <c r="C50">
        <v>0.78039997999999999</v>
      </c>
      <c r="D50">
        <v>9.9000003020963209E+37</v>
      </c>
      <c r="E50">
        <v>2.1433999500000001</v>
      </c>
      <c r="F50">
        <v>814.33197021000001</v>
      </c>
      <c r="G50">
        <v>1.7659000199999999</v>
      </c>
      <c r="H50">
        <v>9.9000003020963209E+37</v>
      </c>
      <c r="J50" s="2">
        <f>TREND(Calibration!$A$2:$A$4,Calibration!$B$2:$B$4,C50)</f>
        <v>495.38135373149828</v>
      </c>
      <c r="K50" s="2">
        <f>TREND(Calibration!$A$2:$A$4,Calibration!$C$2:$C$4,E50)</f>
        <v>847.4277560362226</v>
      </c>
      <c r="L50" s="2">
        <f>TREND(Calibration!$A$2:$A$4,Calibration!$D$2:$D$4,G50)</f>
        <v>686.94133019563003</v>
      </c>
    </row>
    <row r="51" spans="1:12" x14ac:dyDescent="0.25">
      <c r="A51">
        <v>245089</v>
      </c>
      <c r="B51">
        <v>15.17399979</v>
      </c>
      <c r="C51">
        <v>0.77980000000000005</v>
      </c>
      <c r="D51">
        <v>670.46002196999996</v>
      </c>
      <c r="E51">
        <v>2.1407001000000001</v>
      </c>
      <c r="F51">
        <v>9.9000003020963209E+37</v>
      </c>
      <c r="G51">
        <v>1.7681000200000001</v>
      </c>
      <c r="H51">
        <v>1352.4639892600001</v>
      </c>
      <c r="J51" s="2">
        <f>TREND(Calibration!$A$2:$A$4,Calibration!$B$2:$B$4,C51)</f>
        <v>495.01334350276426</v>
      </c>
      <c r="K51" s="2">
        <f>TREND(Calibration!$A$2:$A$4,Calibration!$C$2:$C$4,E51)</f>
        <v>846.3354358018438</v>
      </c>
      <c r="L51" s="2">
        <f>TREND(Calibration!$A$2:$A$4,Calibration!$D$2:$D$4,G51)</f>
        <v>687.84825590590231</v>
      </c>
    </row>
    <row r="52" spans="1:12" x14ac:dyDescent="0.25">
      <c r="A52">
        <v>250090</v>
      </c>
      <c r="B52">
        <v>15.135000229999999</v>
      </c>
      <c r="C52">
        <v>0.77600002000000001</v>
      </c>
      <c r="D52">
        <v>9.9000003020963209E+37</v>
      </c>
      <c r="E52">
        <v>2.1672000900000001</v>
      </c>
      <c r="F52">
        <v>890.74902343999997</v>
      </c>
      <c r="G52">
        <v>1.7616000199999999</v>
      </c>
      <c r="H52">
        <v>9.9000003020963209E+37</v>
      </c>
      <c r="J52" s="2">
        <f>TREND(Calibration!$A$2:$A$4,Calibration!$B$2:$B$4,C52)</f>
        <v>492.682546627894</v>
      </c>
      <c r="K52" s="2">
        <f>TREND(Calibration!$A$2:$A$4,Calibration!$C$2:$C$4,E52)</f>
        <v>857.05694821469513</v>
      </c>
      <c r="L52" s="2">
        <f>TREND(Calibration!$A$2:$A$4,Calibration!$D$2:$D$4,G52)</f>
        <v>685.16870267100705</v>
      </c>
    </row>
    <row r="53" spans="1:12" x14ac:dyDescent="0.25">
      <c r="A53">
        <v>255089</v>
      </c>
      <c r="B53">
        <v>15.17700005</v>
      </c>
      <c r="C53">
        <v>0.78310000999999996</v>
      </c>
      <c r="D53">
        <v>923.75</v>
      </c>
      <c r="E53">
        <v>2.15799999</v>
      </c>
      <c r="F53">
        <v>9.9000003020963209E+37</v>
      </c>
      <c r="G53">
        <v>1.7595000300000001</v>
      </c>
      <c r="H53">
        <v>1296.11901855</v>
      </c>
      <c r="J53" s="2">
        <f>TREND(Calibration!$A$2:$A$4,Calibration!$B$2:$B$4,C53)</f>
        <v>497.03747336530051</v>
      </c>
      <c r="K53" s="2">
        <f>TREND(Calibration!$A$2:$A$4,Calibration!$C$2:$C$4,E53)</f>
        <v>853.33472091010083</v>
      </c>
      <c r="L53" s="2">
        <f>TREND(Calibration!$A$2:$A$4,Calibration!$D$2:$D$4,G53)</f>
        <v>684.30300497904591</v>
      </c>
    </row>
    <row r="54" spans="1:12" x14ac:dyDescent="0.25">
      <c r="A54">
        <v>260090</v>
      </c>
      <c r="B54">
        <v>15.083000180000001</v>
      </c>
      <c r="C54">
        <v>0.77499998000000003</v>
      </c>
      <c r="D54">
        <v>1132.20703125</v>
      </c>
      <c r="E54">
        <v>2.0597000099999998</v>
      </c>
      <c r="F54">
        <v>9.9000003020963209E+37</v>
      </c>
      <c r="G54">
        <v>1.7599999900000001</v>
      </c>
      <c r="H54">
        <v>9.9000003020963209E+37</v>
      </c>
      <c r="J54" s="2">
        <f>TREND(Calibration!$A$2:$A$4,Calibration!$B$2:$B$4,C54)</f>
        <v>492.06915126614331</v>
      </c>
      <c r="K54" s="2">
        <f>TREND(Calibration!$A$2:$A$4,Calibration!$C$2:$C$4,E54)</f>
        <v>813.56397172291099</v>
      </c>
      <c r="L54" s="2">
        <f>TREND(Calibration!$A$2:$A$4,Calibration!$D$2:$D$4,G54)</f>
        <v>684.50910796909488</v>
      </c>
    </row>
    <row r="55" spans="1:12" x14ac:dyDescent="0.25">
      <c r="A55">
        <v>265089</v>
      </c>
      <c r="B55">
        <v>15.00199986</v>
      </c>
      <c r="C55">
        <v>0.76959997000000002</v>
      </c>
      <c r="D55">
        <v>9.9000003020963209E+37</v>
      </c>
      <c r="E55">
        <v>2.0306000700000002</v>
      </c>
      <c r="F55">
        <v>489.12200927999999</v>
      </c>
      <c r="G55">
        <v>1.76429999</v>
      </c>
      <c r="H55">
        <v>9.9000003020963209E+37</v>
      </c>
      <c r="J55" s="2">
        <f>TREND(Calibration!$A$2:$A$4,Calibration!$B$2:$B$4,C55)</f>
        <v>488.75694266708007</v>
      </c>
      <c r="K55" s="2">
        <f>TREND(Calibration!$A$2:$A$4,Calibration!$C$2:$C$4,E55)</f>
        <v>801.79055716980258</v>
      </c>
      <c r="L55" s="2">
        <f>TREND(Calibration!$A$2:$A$4,Calibration!$D$2:$D$4,G55)</f>
        <v>686.28173549371786</v>
      </c>
    </row>
    <row r="56" spans="1:12" x14ac:dyDescent="0.25">
      <c r="A56">
        <v>270090</v>
      </c>
      <c r="B56">
        <v>14.9659996</v>
      </c>
      <c r="C56">
        <v>0.77170002000000004</v>
      </c>
      <c r="D56">
        <v>689.80401611000002</v>
      </c>
      <c r="E56">
        <v>1.9571000300000001</v>
      </c>
      <c r="F56">
        <v>9.9000003020963209E+37</v>
      </c>
      <c r="G56">
        <v>1.7681000200000001</v>
      </c>
      <c r="H56">
        <v>1123.45495605</v>
      </c>
      <c r="J56" s="2">
        <f>TREND(Calibration!$A$2:$A$4,Calibration!$B$2:$B$4,C56)</f>
        <v>490.04505207214839</v>
      </c>
      <c r="K56" s="2">
        <f>TREND(Calibration!$A$2:$A$4,Calibration!$C$2:$C$4,E56)</f>
        <v>772.05350477072352</v>
      </c>
      <c r="L56" s="2">
        <f>TREND(Calibration!$A$2:$A$4,Calibration!$D$2:$D$4,G56)</f>
        <v>687.84825590590231</v>
      </c>
    </row>
    <row r="57" spans="1:12" x14ac:dyDescent="0.25">
      <c r="A57">
        <v>275089</v>
      </c>
      <c r="B57">
        <v>14.90799999</v>
      </c>
      <c r="C57">
        <v>0.77060002000000005</v>
      </c>
      <c r="D57">
        <v>994.16400146000001</v>
      </c>
      <c r="E57">
        <v>1.97280002</v>
      </c>
      <c r="F57">
        <v>9.9000003020963209E+37</v>
      </c>
      <c r="G57">
        <v>1.77569997</v>
      </c>
      <c r="H57">
        <v>9.9000003020963209E+37</v>
      </c>
      <c r="J57" s="2">
        <f>TREND(Calibration!$A$2:$A$4,Calibration!$B$2:$B$4,C57)</f>
        <v>489.37034416253903</v>
      </c>
      <c r="K57" s="2">
        <f>TREND(Calibration!$A$2:$A$4,Calibration!$C$2:$C$4,E57)</f>
        <v>778.4054934947435</v>
      </c>
      <c r="L57" s="2">
        <f>TREND(Calibration!$A$2:$A$4,Calibration!$D$2:$D$4,G57)</f>
        <v>690.98125138398564</v>
      </c>
    </row>
    <row r="58" spans="1:12" x14ac:dyDescent="0.25">
      <c r="A58">
        <v>280089</v>
      </c>
      <c r="B58">
        <v>14.84000015</v>
      </c>
      <c r="C58">
        <v>0.76789998999999998</v>
      </c>
      <c r="D58">
        <v>1106.3780517600001</v>
      </c>
      <c r="E58">
        <v>1.99269998</v>
      </c>
      <c r="F58">
        <v>9.9000003020963209E+37</v>
      </c>
      <c r="G58">
        <v>1.7832000299999999</v>
      </c>
      <c r="H58">
        <v>9.9000003020963209E+37</v>
      </c>
      <c r="J58" s="2">
        <f>TREND(Calibration!$A$2:$A$4,Calibration!$B$2:$B$4,C58)</f>
        <v>487.71422452873674</v>
      </c>
      <c r="K58" s="2">
        <f>TREND(Calibration!$A$2:$A$4,Calibration!$C$2:$C$4,E58)</f>
        <v>786.45672929352099</v>
      </c>
      <c r="L58" s="2">
        <f>TREND(Calibration!$A$2:$A$4,Calibration!$D$2:$D$4,G58)</f>
        <v>694.07306831243295</v>
      </c>
    </row>
    <row r="59" spans="1:12" x14ac:dyDescent="0.25">
      <c r="A59">
        <v>285090</v>
      </c>
      <c r="B59">
        <v>14.81099987</v>
      </c>
      <c r="C59">
        <v>0.7712</v>
      </c>
      <c r="D59">
        <v>1071.49401855</v>
      </c>
      <c r="E59">
        <v>1.9883999800000001</v>
      </c>
      <c r="F59">
        <v>9.9000003020963209E+37</v>
      </c>
      <c r="G59">
        <v>1.78429997</v>
      </c>
      <c r="H59">
        <v>9.9000003020963209E+37</v>
      </c>
      <c r="J59" s="2">
        <f>TREND(Calibration!$A$2:$A$4,Calibration!$B$2:$B$4,C59)</f>
        <v>489.73835439127299</v>
      </c>
      <c r="K59" s="2">
        <f>TREND(Calibration!$A$2:$A$4,Calibration!$C$2:$C$4,E59)</f>
        <v>784.71701152852336</v>
      </c>
      <c r="L59" s="2">
        <f>TREND(Calibration!$A$2:$A$4,Calibration!$D$2:$D$4,G59)</f>
        <v>694.52650643323148</v>
      </c>
    </row>
    <row r="60" spans="1:12" x14ac:dyDescent="0.25">
      <c r="A60">
        <v>290090</v>
      </c>
      <c r="B60">
        <v>14.74600029</v>
      </c>
      <c r="C60">
        <v>0.77600002000000001</v>
      </c>
      <c r="D60">
        <v>847.89202881000006</v>
      </c>
      <c r="E60">
        <v>2.0666999800000001</v>
      </c>
      <c r="F60">
        <v>9.9000003020963209E+37</v>
      </c>
      <c r="G60">
        <v>1.77999997</v>
      </c>
      <c r="H60">
        <v>9.9000003020963209E+37</v>
      </c>
      <c r="J60" s="2">
        <f>TREND(Calibration!$A$2:$A$4,Calibration!$B$2:$B$4,C60)</f>
        <v>492.682546627894</v>
      </c>
      <c r="K60" s="2">
        <f>TREND(Calibration!$A$2:$A$4,Calibration!$C$2:$C$4,E60)</f>
        <v>816.39605827255082</v>
      </c>
      <c r="L60" s="2">
        <f>TREND(Calibration!$A$2:$A$4,Calibration!$D$2:$D$4,G60)</f>
        <v>692.7538789086085</v>
      </c>
    </row>
    <row r="61" spans="1:12" x14ac:dyDescent="0.25">
      <c r="A61">
        <v>295090</v>
      </c>
      <c r="B61">
        <v>14.680999760000001</v>
      </c>
      <c r="C61">
        <v>0.77710003000000005</v>
      </c>
      <c r="D61">
        <v>893.82897949000005</v>
      </c>
      <c r="E61">
        <v>2.0861999999999998</v>
      </c>
      <c r="F61">
        <v>9.9000003020963209E+37</v>
      </c>
      <c r="G61">
        <v>1.7712999599999999</v>
      </c>
      <c r="H61">
        <v>1301.2669677700001</v>
      </c>
      <c r="J61" s="2">
        <f>TREND(Calibration!$A$2:$A$4,Calibration!$B$2:$B$4,C61)</f>
        <v>493.35726067121163</v>
      </c>
      <c r="K61" s="2">
        <f>TREND(Calibration!$A$2:$A$4,Calibration!$C$2:$C$4,E61)</f>
        <v>824.28548413576232</v>
      </c>
      <c r="L61" s="2">
        <f>TREND(Calibration!$A$2:$A$4,Calibration!$D$2:$D$4,G61)</f>
        <v>689.16739584105153</v>
      </c>
    </row>
    <row r="62" spans="1:12" x14ac:dyDescent="0.25">
      <c r="A62">
        <v>300089</v>
      </c>
      <c r="B62">
        <v>14.6420002</v>
      </c>
      <c r="C62">
        <v>0.77499998000000003</v>
      </c>
      <c r="D62">
        <v>918.76202393000005</v>
      </c>
      <c r="E62">
        <v>2.0910000800000001</v>
      </c>
      <c r="F62">
        <v>9.9000003020963209E+37</v>
      </c>
      <c r="G62">
        <v>1.7719000600000001</v>
      </c>
      <c r="H62">
        <v>9.9000003020963209E+37</v>
      </c>
      <c r="J62" s="2">
        <f>TREND(Calibration!$A$2:$A$4,Calibration!$B$2:$B$4,C62)</f>
        <v>492.06915126614331</v>
      </c>
      <c r="K62" s="2">
        <f>TREND(Calibration!$A$2:$A$4,Calibration!$C$2:$C$4,E62)</f>
        <v>826.2275270309741</v>
      </c>
      <c r="L62" s="2">
        <f>TREND(Calibration!$A$2:$A$4,Calibration!$D$2:$D$4,G62)</f>
        <v>689.41478044047631</v>
      </c>
    </row>
    <row r="63" spans="1:12" x14ac:dyDescent="0.25">
      <c r="A63">
        <v>305089</v>
      </c>
      <c r="B63">
        <v>14.60999966</v>
      </c>
      <c r="C63">
        <v>0.77600002000000001</v>
      </c>
      <c r="D63">
        <v>318.22299193999999</v>
      </c>
      <c r="E63">
        <v>2.0694000699999999</v>
      </c>
      <c r="F63">
        <v>9.9000003020963209E+37</v>
      </c>
      <c r="G63">
        <v>1.77509999</v>
      </c>
      <c r="H63">
        <v>9.9000003020963209E+37</v>
      </c>
      <c r="J63" s="2">
        <f>TREND(Calibration!$A$2:$A$4,Calibration!$B$2:$B$4,C63)</f>
        <v>492.682546627894</v>
      </c>
      <c r="K63" s="2">
        <f>TREND(Calibration!$A$2:$A$4,Calibration!$C$2:$C$4,E63)</f>
        <v>817.48847560745594</v>
      </c>
      <c r="L63" s="2">
        <f>TREND(Calibration!$A$2:$A$4,Calibration!$D$2:$D$4,G63)</f>
        <v>690.73391625323598</v>
      </c>
    </row>
    <row r="64" spans="1:12" x14ac:dyDescent="0.25">
      <c r="A64">
        <v>310089</v>
      </c>
      <c r="B64">
        <v>14.57699966</v>
      </c>
      <c r="C64">
        <v>0.77280002999999997</v>
      </c>
      <c r="D64">
        <v>522.69799805000002</v>
      </c>
      <c r="E64">
        <v>2.12719989</v>
      </c>
      <c r="F64">
        <v>9.9000003020963209E+37</v>
      </c>
      <c r="G64">
        <v>1.77460003</v>
      </c>
      <c r="H64">
        <v>9.9000003020963209E+37</v>
      </c>
      <c r="J64" s="2">
        <f>TREND(Calibration!$A$2:$A$4,Calibration!$B$2:$B$4,C64)</f>
        <v>490.71976611546597</v>
      </c>
      <c r="K64" s="2">
        <f>TREND(Calibration!$A$2:$A$4,Calibration!$C$2:$C$4,E64)</f>
        <v>840.87344622784394</v>
      </c>
      <c r="L64" s="2">
        <f>TREND(Calibration!$A$2:$A$4,Calibration!$D$2:$D$4,G64)</f>
        <v>690.527813263187</v>
      </c>
    </row>
    <row r="65" spans="1:12" x14ac:dyDescent="0.25">
      <c r="A65">
        <v>315090</v>
      </c>
      <c r="B65">
        <v>14.50599957</v>
      </c>
      <c r="C65">
        <v>0.77439999999999998</v>
      </c>
      <c r="D65">
        <v>621.32202147999999</v>
      </c>
      <c r="E65">
        <v>2.06030011</v>
      </c>
      <c r="F65">
        <v>9.9000003020963209E+37</v>
      </c>
      <c r="G65">
        <v>1.77999997</v>
      </c>
      <c r="H65">
        <v>9.9000003020963209E+37</v>
      </c>
      <c r="J65" s="2">
        <f>TREND(Calibration!$A$2:$A$4,Calibration!$B$2:$B$4,C65)</f>
        <v>491.70114103740929</v>
      </c>
      <c r="K65" s="2">
        <f>TREND(Calibration!$A$2:$A$4,Calibration!$C$2:$C$4,E65)</f>
        <v>813.80676349750991</v>
      </c>
      <c r="L65" s="2">
        <f>TREND(Calibration!$A$2:$A$4,Calibration!$D$2:$D$4,G65)</f>
        <v>692.7538789086085</v>
      </c>
    </row>
    <row r="66" spans="1:12" x14ac:dyDescent="0.25">
      <c r="A66">
        <v>320091</v>
      </c>
      <c r="B66">
        <v>14.48600006</v>
      </c>
      <c r="C66">
        <v>0.77439999999999998</v>
      </c>
      <c r="D66">
        <v>265.08700562000001</v>
      </c>
      <c r="E66">
        <v>2.0645999900000001</v>
      </c>
      <c r="F66">
        <v>9.9000003020963209E+37</v>
      </c>
      <c r="G66">
        <v>1.78919995</v>
      </c>
      <c r="H66">
        <v>1120.5600585899999</v>
      </c>
      <c r="J66" s="2">
        <f>TREND(Calibration!$A$2:$A$4,Calibration!$B$2:$B$4,C66)</f>
        <v>491.70114103740929</v>
      </c>
      <c r="K66" s="2">
        <f>TREND(Calibration!$A$2:$A$4,Calibration!$C$2:$C$4,E66)</f>
        <v>815.54643271224438</v>
      </c>
      <c r="L66" s="2">
        <f>TREND(Calibration!$A$2:$A$4,Calibration!$D$2:$D$4,G66)</f>
        <v>696.54646908860411</v>
      </c>
    </row>
    <row r="67" spans="1:12" x14ac:dyDescent="0.25">
      <c r="A67">
        <v>325091</v>
      </c>
      <c r="B67">
        <v>14.37300014</v>
      </c>
      <c r="C67">
        <v>0.77329999000000005</v>
      </c>
      <c r="D67">
        <v>9.9000003020963209E+37</v>
      </c>
      <c r="E67">
        <v>2.02950001</v>
      </c>
      <c r="F67">
        <v>1332.7609863299999</v>
      </c>
      <c r="G67">
        <v>1.7869999400000001</v>
      </c>
      <c r="H67">
        <v>9.9000003020963209E+37</v>
      </c>
      <c r="J67" s="2">
        <f>TREND(Calibration!$A$2:$A$4,Calibration!$B$2:$B$4,C67)</f>
        <v>491.02642699409171</v>
      </c>
      <c r="K67" s="2">
        <f>TREND(Calibration!$A$2:$A$4,Calibration!$C$2:$C$4,E67)</f>
        <v>801.34548881525291</v>
      </c>
      <c r="L67" s="2">
        <f>TREND(Calibration!$A$2:$A$4,Calibration!$D$2:$D$4,G67)</f>
        <v>695.63953925594228</v>
      </c>
    </row>
    <row r="68" spans="1:12" x14ac:dyDescent="0.25">
      <c r="A68">
        <v>330090</v>
      </c>
      <c r="B68">
        <v>14.34399986</v>
      </c>
      <c r="C68">
        <v>0.77329999000000005</v>
      </c>
      <c r="D68">
        <v>638.48297118999994</v>
      </c>
      <c r="E68">
        <v>1.94630003</v>
      </c>
      <c r="F68">
        <v>9.9000003020963209E+37</v>
      </c>
      <c r="G68">
        <v>1.78750002</v>
      </c>
      <c r="H68">
        <v>9.9000003020963209E+37</v>
      </c>
      <c r="J68" s="2">
        <f>TREND(Calibration!$A$2:$A$4,Calibration!$B$2:$B$4,C68)</f>
        <v>491.02642699409171</v>
      </c>
      <c r="K68" s="2">
        <f>TREND(Calibration!$A$2:$A$4,Calibration!$C$2:$C$4,E68)</f>
        <v>767.68398108189206</v>
      </c>
      <c r="L68" s="2">
        <f>TREND(Calibration!$A$2:$A$4,Calibration!$D$2:$D$4,G68)</f>
        <v>695.84569171466637</v>
      </c>
    </row>
    <row r="69" spans="1:12" x14ac:dyDescent="0.25">
      <c r="A69">
        <v>335090</v>
      </c>
      <c r="B69">
        <v>14.333999629999999</v>
      </c>
      <c r="C69">
        <v>0.77770001</v>
      </c>
      <c r="D69">
        <v>1145.2530517600001</v>
      </c>
      <c r="E69">
        <v>1.97109997</v>
      </c>
      <c r="F69">
        <v>9.9000003020963209E+37</v>
      </c>
      <c r="G69">
        <v>1.7881</v>
      </c>
      <c r="H69">
        <v>9.9000003020963209E+37</v>
      </c>
      <c r="J69" s="2">
        <f>TREND(Calibration!$A$2:$A$4,Calibration!$B$2:$B$4,C69)</f>
        <v>493.7252708999456</v>
      </c>
      <c r="K69" s="2">
        <f>TREND(Calibration!$A$2:$A$4,Calibration!$C$2:$C$4,E69)</f>
        <v>777.71767787000294</v>
      </c>
      <c r="L69" s="2">
        <f>TREND(Calibration!$A$2:$A$4,Calibration!$D$2:$D$4,G69)</f>
        <v>696.09302684541592</v>
      </c>
    </row>
    <row r="70" spans="1:12" x14ac:dyDescent="0.25">
      <c r="A70">
        <v>340090</v>
      </c>
      <c r="B70">
        <v>14.32699966</v>
      </c>
      <c r="C70">
        <v>0.77439999999999998</v>
      </c>
      <c r="D70">
        <v>9.9000003020963209E+37</v>
      </c>
      <c r="E70">
        <v>1.9257999699999999</v>
      </c>
      <c r="F70">
        <v>1257.32299805</v>
      </c>
      <c r="G70">
        <v>1.7881</v>
      </c>
      <c r="H70">
        <v>9.9000003020963209E+37</v>
      </c>
      <c r="J70" s="2">
        <f>TREND(Calibration!$A$2:$A$4,Calibration!$B$2:$B$4,C70)</f>
        <v>491.70114103740929</v>
      </c>
      <c r="K70" s="2">
        <f>TREND(Calibration!$A$2:$A$4,Calibration!$C$2:$C$4,E70)</f>
        <v>759.38995350851576</v>
      </c>
      <c r="L70" s="2">
        <f>TREND(Calibration!$A$2:$A$4,Calibration!$D$2:$D$4,G70)</f>
        <v>696.09302684541592</v>
      </c>
    </row>
    <row r="71" spans="1:12" x14ac:dyDescent="0.25">
      <c r="A71">
        <v>345091</v>
      </c>
      <c r="B71">
        <v>14.324000359999999</v>
      </c>
      <c r="C71">
        <v>0.78140001999999997</v>
      </c>
      <c r="D71">
        <v>1311.7700195299999</v>
      </c>
      <c r="E71">
        <v>2.0840001099999999</v>
      </c>
      <c r="F71">
        <v>9.9000003020963209E+37</v>
      </c>
      <c r="G71">
        <v>1.7864999800000001</v>
      </c>
      <c r="H71">
        <v>9.9000003020963209E+37</v>
      </c>
      <c r="J71" s="2">
        <f>TREND(Calibration!$A$2:$A$4,Calibration!$B$2:$B$4,C71)</f>
        <v>495.99474909324891</v>
      </c>
      <c r="K71" s="2">
        <f>TREND(Calibration!$A$2:$A$4,Calibration!$C$2:$C$4,E71)</f>
        <v>823.39544048133428</v>
      </c>
      <c r="L71" s="2">
        <f>TREND(Calibration!$A$2:$A$4,Calibration!$D$2:$D$4,G71)</f>
        <v>695.43343626589342</v>
      </c>
    </row>
    <row r="72" spans="1:12" x14ac:dyDescent="0.25">
      <c r="A72">
        <v>350090</v>
      </c>
      <c r="B72">
        <v>14.30799961</v>
      </c>
      <c r="C72">
        <v>0.78039997999999999</v>
      </c>
      <c r="D72">
        <v>1282.4219970700001</v>
      </c>
      <c r="E72">
        <v>1.9775999799999999</v>
      </c>
      <c r="F72">
        <v>9.9000003020963209E+37</v>
      </c>
      <c r="G72">
        <v>1.7848000500000001</v>
      </c>
      <c r="H72">
        <v>9.9000003020963209E+37</v>
      </c>
      <c r="J72" s="2">
        <f>TREND(Calibration!$A$2:$A$4,Calibration!$B$2:$B$4,C72)</f>
        <v>495.38135373149828</v>
      </c>
      <c r="K72" s="2">
        <f>TREND(Calibration!$A$2:$A$4,Calibration!$C$2:$C$4,E72)</f>
        <v>780.34748783969189</v>
      </c>
      <c r="L72" s="2">
        <f>TREND(Calibration!$A$2:$A$4,Calibration!$D$2:$D$4,G72)</f>
        <v>694.73265889195568</v>
      </c>
    </row>
    <row r="73" spans="1:12" x14ac:dyDescent="0.25">
      <c r="A73">
        <v>355090</v>
      </c>
      <c r="B73">
        <v>14.28199959</v>
      </c>
      <c r="C73">
        <v>0.77980000000000005</v>
      </c>
      <c r="D73">
        <v>1293.20495605</v>
      </c>
      <c r="E73">
        <v>2.0337998900000001</v>
      </c>
      <c r="F73">
        <v>9.9000003020963209E+37</v>
      </c>
      <c r="G73">
        <v>1.7816000000000001</v>
      </c>
      <c r="H73">
        <v>9.9000003020963209E+37</v>
      </c>
      <c r="J73" s="2">
        <f>TREND(Calibration!$A$2:$A$4,Calibration!$B$2:$B$4,C73)</f>
        <v>495.01334350276426</v>
      </c>
      <c r="K73" s="2">
        <f>TREND(Calibration!$A$2:$A$4,Calibration!$C$2:$C$4,E73)</f>
        <v>803.08515802998738</v>
      </c>
      <c r="L73" s="2">
        <f>TREND(Calibration!$A$2:$A$4,Calibration!$D$2:$D$4,G73)</f>
        <v>693.41347361052078</v>
      </c>
    </row>
    <row r="74" spans="1:12" x14ac:dyDescent="0.25">
      <c r="A74">
        <v>360091</v>
      </c>
      <c r="B74">
        <v>14.34399986</v>
      </c>
      <c r="C74">
        <v>0.78200000999999997</v>
      </c>
      <c r="D74">
        <v>1131.56799316</v>
      </c>
      <c r="E74">
        <v>1.9673999499999999</v>
      </c>
      <c r="F74">
        <v>9.9000003020963209E+37</v>
      </c>
      <c r="G74">
        <v>1.77999997</v>
      </c>
      <c r="H74">
        <v>9.9000003020963209E+37</v>
      </c>
      <c r="J74" s="2">
        <f>TREND(Calibration!$A$2:$A$4,Calibration!$B$2:$B$4,C74)</f>
        <v>496.3627654556912</v>
      </c>
      <c r="K74" s="2">
        <f>TREND(Calibration!$A$2:$A$4,Calibration!$C$2:$C$4,E74)</f>
        <v>776.22070332934084</v>
      </c>
      <c r="L74" s="2">
        <f>TREND(Calibration!$A$2:$A$4,Calibration!$D$2:$D$4,G74)</f>
        <v>692.7538789086085</v>
      </c>
    </row>
    <row r="75" spans="1:12" x14ac:dyDescent="0.25">
      <c r="A75">
        <v>365090</v>
      </c>
      <c r="B75">
        <v>14.376000400000001</v>
      </c>
      <c r="C75">
        <v>0.78140001999999997</v>
      </c>
      <c r="D75">
        <v>1168.2030029299999</v>
      </c>
      <c r="E75">
        <v>2.1698999400000001</v>
      </c>
      <c r="F75">
        <v>9.9000003020963209E+37</v>
      </c>
      <c r="G75">
        <v>1.7826999400000001</v>
      </c>
      <c r="H75">
        <v>9.9000003020963209E+37</v>
      </c>
      <c r="J75" s="2">
        <f>TREND(Calibration!$A$2:$A$4,Calibration!$B$2:$B$4,C75)</f>
        <v>495.99474909324891</v>
      </c>
      <c r="K75" s="2">
        <f>TREND(Calibration!$A$2:$A$4,Calibration!$C$2:$C$4,E75)</f>
        <v>858.14926844907393</v>
      </c>
      <c r="L75" s="2">
        <f>TREND(Calibration!$A$2:$A$4,Calibration!$D$2:$D$4,G75)</f>
        <v>693.86691173131942</v>
      </c>
    </row>
    <row r="76" spans="1:12" x14ac:dyDescent="0.25">
      <c r="A76">
        <v>370091</v>
      </c>
      <c r="B76">
        <v>14.42099953</v>
      </c>
      <c r="C76">
        <v>0.77659999999999996</v>
      </c>
      <c r="D76">
        <v>864.75701904000005</v>
      </c>
      <c r="E76">
        <v>2.0002999300000002</v>
      </c>
      <c r="F76">
        <v>9.9000003020963209E+37</v>
      </c>
      <c r="G76">
        <v>1.7816000000000001</v>
      </c>
      <c r="H76">
        <v>9.9000003020963209E+37</v>
      </c>
      <c r="J76" s="2">
        <f>TREND(Calibration!$A$2:$A$4,Calibration!$B$2:$B$4,C76)</f>
        <v>493.05055685662796</v>
      </c>
      <c r="K76" s="2">
        <f>TREND(Calibration!$A$2:$A$4,Calibration!$C$2:$C$4,E76)</f>
        <v>789.53155906749635</v>
      </c>
      <c r="L76" s="2">
        <f>TREND(Calibration!$A$2:$A$4,Calibration!$D$2:$D$4,G76)</f>
        <v>693.41347361052078</v>
      </c>
    </row>
    <row r="77" spans="1:12" x14ac:dyDescent="0.25">
      <c r="A77">
        <v>375092</v>
      </c>
      <c r="B77">
        <v>14.45699978</v>
      </c>
      <c r="C77">
        <v>0.77869999000000001</v>
      </c>
      <c r="D77">
        <v>898.77697753999996</v>
      </c>
      <c r="E77">
        <v>2.0413999600000001</v>
      </c>
      <c r="F77">
        <v>9.9000003020963209E+37</v>
      </c>
      <c r="G77">
        <v>1.78380001</v>
      </c>
      <c r="H77">
        <v>9.9000003020963209E+37</v>
      </c>
      <c r="J77" s="2">
        <f>TREND(Calibration!$A$2:$A$4,Calibration!$B$2:$B$4,C77)</f>
        <v>494.33862945944662</v>
      </c>
      <c r="K77" s="2">
        <f>TREND(Calibration!$A$2:$A$4,Calibration!$C$2:$C$4,E77)</f>
        <v>806.16003635422601</v>
      </c>
      <c r="L77" s="2">
        <f>TREND(Calibration!$A$2:$A$4,Calibration!$D$2:$D$4,G77)</f>
        <v>694.32040344318261</v>
      </c>
    </row>
    <row r="78" spans="1:12" x14ac:dyDescent="0.25">
      <c r="A78">
        <v>380091</v>
      </c>
      <c r="B78">
        <v>14.51599979</v>
      </c>
      <c r="C78">
        <v>0.78310000999999996</v>
      </c>
      <c r="D78">
        <v>936.04602050999995</v>
      </c>
      <c r="E78">
        <v>2.0041000800000002</v>
      </c>
      <c r="F78">
        <v>9.9000003020963209E+37</v>
      </c>
      <c r="G78">
        <v>1.7832000299999999</v>
      </c>
      <c r="H78">
        <v>9.9000003020963209E+37</v>
      </c>
      <c r="J78" s="2">
        <f>TREND(Calibration!$A$2:$A$4,Calibration!$B$2:$B$4,C78)</f>
        <v>497.03747336530051</v>
      </c>
      <c r="K78" s="2">
        <f>TREND(Calibration!$A$2:$A$4,Calibration!$C$2:$C$4,E78)</f>
        <v>791.06904475695126</v>
      </c>
      <c r="L78" s="2">
        <f>TREND(Calibration!$A$2:$A$4,Calibration!$D$2:$D$4,G78)</f>
        <v>694.07306831243295</v>
      </c>
    </row>
    <row r="79" spans="1:12" x14ac:dyDescent="0.25">
      <c r="A79">
        <v>385091</v>
      </c>
      <c r="B79">
        <v>14.58699989</v>
      </c>
      <c r="C79">
        <v>0.78680002999999998</v>
      </c>
      <c r="D79">
        <v>626.87298583999996</v>
      </c>
      <c r="E79">
        <v>1.88849998</v>
      </c>
      <c r="F79">
        <v>9.9000003020963209E+37</v>
      </c>
      <c r="G79">
        <v>1.7826999400000001</v>
      </c>
      <c r="H79">
        <v>9.9000003020963209E+37</v>
      </c>
      <c r="J79" s="2">
        <f>TREND(Calibration!$A$2:$A$4,Calibration!$B$2:$B$4,C79)</f>
        <v>499.30695769231215</v>
      </c>
      <c r="K79" s="2">
        <f>TREND(Calibration!$A$2:$A$4,Calibration!$C$2:$C$4,E79)</f>
        <v>744.29891740683308</v>
      </c>
      <c r="L79" s="2">
        <f>TREND(Calibration!$A$2:$A$4,Calibration!$D$2:$D$4,G79)</f>
        <v>693.86691173131942</v>
      </c>
    </row>
    <row r="80" spans="1:12" x14ac:dyDescent="0.25">
      <c r="A80">
        <v>390092</v>
      </c>
      <c r="B80">
        <v>14.710000040000001</v>
      </c>
      <c r="C80">
        <v>0.78310000999999996</v>
      </c>
      <c r="D80">
        <v>690.63800048999997</v>
      </c>
      <c r="E80">
        <v>1.8766000300000001</v>
      </c>
      <c r="F80">
        <v>9.9000003020963209E+37</v>
      </c>
      <c r="G80">
        <v>1.8063999399999999</v>
      </c>
      <c r="H80">
        <v>1191.3430175799999</v>
      </c>
      <c r="J80" s="2">
        <f>TREND(Calibration!$A$2:$A$4,Calibration!$B$2:$B$4,C80)</f>
        <v>497.03747336530051</v>
      </c>
      <c r="K80" s="2">
        <f>TREND(Calibration!$A$2:$A$4,Calibration!$C$2:$C$4,E80)</f>
        <v>739.48436986785998</v>
      </c>
      <c r="L80" s="2">
        <f>TREND(Calibration!$A$2:$A$4,Calibration!$D$2:$D$4,G80)</f>
        <v>703.63697506470635</v>
      </c>
    </row>
    <row r="81" spans="1:12" x14ac:dyDescent="0.25">
      <c r="A81">
        <v>395091</v>
      </c>
      <c r="B81">
        <v>14.824000359999999</v>
      </c>
      <c r="C81">
        <v>0.78740001000000004</v>
      </c>
      <c r="D81">
        <v>861.34997558999999</v>
      </c>
      <c r="E81">
        <v>1.8448</v>
      </c>
      <c r="F81">
        <v>9.9000003020963209E+37</v>
      </c>
      <c r="G81">
        <v>1.80209994</v>
      </c>
      <c r="H81">
        <v>9.9000003020963209E+37</v>
      </c>
      <c r="J81" s="2">
        <f>TREND(Calibration!$A$2:$A$4,Calibration!$B$2:$B$4,C81)</f>
        <v>499.67496792104617</v>
      </c>
      <c r="K81" s="2">
        <f>TREND(Calibration!$A$2:$A$4,Calibration!$C$2:$C$4,E81)</f>
        <v>726.61853797984622</v>
      </c>
      <c r="L81" s="2">
        <f>TREND(Calibration!$A$2:$A$4,Calibration!$D$2:$D$4,G81)</f>
        <v>701.86434754008337</v>
      </c>
    </row>
    <row r="82" spans="1:12" x14ac:dyDescent="0.25">
      <c r="A82">
        <v>400092</v>
      </c>
      <c r="B82">
        <v>14.902000429999999</v>
      </c>
      <c r="C82">
        <v>0.78090000000000004</v>
      </c>
      <c r="D82">
        <v>772.96099853999999</v>
      </c>
      <c r="E82">
        <v>1.90900004</v>
      </c>
      <c r="F82">
        <v>9.9000003020963209E+37</v>
      </c>
      <c r="G82">
        <v>1.7956000599999999</v>
      </c>
      <c r="H82">
        <v>1310.5389404299999</v>
      </c>
      <c r="J82" s="2">
        <f>TREND(Calibration!$A$2:$A$4,Calibration!$B$2:$B$4,C82)</f>
        <v>495.68805141237362</v>
      </c>
      <c r="K82" s="2">
        <f>TREND(Calibration!$A$2:$A$4,Calibration!$C$2:$C$4,E82)</f>
        <v>752.59294498020938</v>
      </c>
      <c r="L82" s="2">
        <f>TREND(Calibration!$A$2:$A$4,Calibration!$D$2:$D$4,G82)</f>
        <v>699.18484377386335</v>
      </c>
    </row>
    <row r="83" spans="1:12" x14ac:dyDescent="0.25">
      <c r="A83">
        <v>405091</v>
      </c>
      <c r="B83">
        <v>14.99199963</v>
      </c>
      <c r="C83">
        <v>0.78899996999999999</v>
      </c>
      <c r="D83">
        <v>1267.11206055</v>
      </c>
      <c r="E83">
        <v>1.9198000399999999</v>
      </c>
      <c r="F83">
        <v>9.9000003020963209E+37</v>
      </c>
      <c r="G83">
        <v>1.79130006</v>
      </c>
      <c r="H83">
        <v>9.9000003020963209E+37</v>
      </c>
      <c r="J83" s="2">
        <f>TREND(Calibration!$A$2:$A$4,Calibration!$B$2:$B$4,C83)</f>
        <v>500.65633670928122</v>
      </c>
      <c r="K83" s="2">
        <f>TREND(Calibration!$A$2:$A$4,Calibration!$C$2:$C$4,E83)</f>
        <v>756.96246866904073</v>
      </c>
      <c r="L83" s="2">
        <f>TREND(Calibration!$A$2:$A$4,Calibration!$D$2:$D$4,G83)</f>
        <v>697.41221624924037</v>
      </c>
    </row>
    <row r="84" spans="1:12" x14ac:dyDescent="0.25">
      <c r="A84">
        <v>410091</v>
      </c>
      <c r="B84">
        <v>15.00199986</v>
      </c>
      <c r="C84">
        <v>0.78039997999999999</v>
      </c>
      <c r="D84">
        <v>1314.9029541</v>
      </c>
      <c r="E84">
        <v>1.8755999800000001</v>
      </c>
      <c r="F84">
        <v>9.9000003020963209E+37</v>
      </c>
      <c r="G84">
        <v>1.7848000500000001</v>
      </c>
      <c r="H84">
        <v>9.9000003020963209E+37</v>
      </c>
      <c r="J84" s="2">
        <f>TREND(Calibration!$A$2:$A$4,Calibration!$B$2:$B$4,C84)</f>
        <v>495.38135373149828</v>
      </c>
      <c r="K84" s="2">
        <f>TREND(Calibration!$A$2:$A$4,Calibration!$C$2:$C$4,E84)</f>
        <v>739.07976411184006</v>
      </c>
      <c r="L84" s="2">
        <f>TREND(Calibration!$A$2:$A$4,Calibration!$D$2:$D$4,G84)</f>
        <v>694.73265889195568</v>
      </c>
    </row>
    <row r="85" spans="1:12" x14ac:dyDescent="0.25">
      <c r="A85">
        <v>415091</v>
      </c>
      <c r="B85">
        <v>14.989000320000001</v>
      </c>
      <c r="C85">
        <v>0.78359997000000003</v>
      </c>
      <c r="D85">
        <v>9.9000003020963209E+37</v>
      </c>
      <c r="E85">
        <v>1.8782999499999999</v>
      </c>
      <c r="F85">
        <v>917.01898193</v>
      </c>
      <c r="G85">
        <v>1.77890003</v>
      </c>
      <c r="H85">
        <v>9.9000003020963209E+37</v>
      </c>
      <c r="J85" s="2">
        <f>TREND(Calibration!$A$2:$A$4,Calibration!$B$2:$B$4,C85)</f>
        <v>497.34413424392631</v>
      </c>
      <c r="K85" s="2">
        <f>TREND(Calibration!$A$2:$A$4,Calibration!$C$2:$C$4,E85)</f>
        <v>740.17213289648203</v>
      </c>
      <c r="L85" s="2">
        <f>TREND(Calibration!$A$2:$A$4,Calibration!$D$2:$D$4,G85)</f>
        <v>692.30044078780998</v>
      </c>
    </row>
    <row r="86" spans="1:12" x14ac:dyDescent="0.25">
      <c r="A86">
        <v>420092</v>
      </c>
      <c r="B86">
        <v>14.940999980000001</v>
      </c>
      <c r="C86">
        <v>0.77770001</v>
      </c>
      <c r="D86">
        <v>9.9000003020963209E+37</v>
      </c>
      <c r="E86">
        <v>2.0645999900000001</v>
      </c>
      <c r="F86">
        <v>700.63201904000005</v>
      </c>
      <c r="G86">
        <v>1.7740000499999999</v>
      </c>
      <c r="H86">
        <v>9.9000003020963209E+37</v>
      </c>
      <c r="J86" s="2">
        <f>TREND(Calibration!$A$2:$A$4,Calibration!$B$2:$B$4,C86)</f>
        <v>493.7252708999456</v>
      </c>
      <c r="K86" s="2">
        <f>TREND(Calibration!$A$2:$A$4,Calibration!$C$2:$C$4,E86)</f>
        <v>815.54643271224438</v>
      </c>
      <c r="L86" s="2">
        <f>TREND(Calibration!$A$2:$A$4,Calibration!$D$2:$D$4,G86)</f>
        <v>690.28047813243745</v>
      </c>
    </row>
    <row r="87" spans="1:12" x14ac:dyDescent="0.25">
      <c r="A87">
        <v>425092</v>
      </c>
      <c r="B87">
        <v>14.82699966</v>
      </c>
      <c r="C87">
        <v>0.7712</v>
      </c>
      <c r="D87">
        <v>372.38000488</v>
      </c>
      <c r="E87">
        <v>2.0754001099999999</v>
      </c>
      <c r="F87">
        <v>733.02197265999996</v>
      </c>
      <c r="G87">
        <v>1.7729999999999999</v>
      </c>
      <c r="H87">
        <v>9.9000003020963209E+37</v>
      </c>
      <c r="J87" s="2">
        <f>TREND(Calibration!$A$2:$A$4,Calibration!$B$2:$B$4,C87)</f>
        <v>489.73835439127299</v>
      </c>
      <c r="K87" s="2">
        <f>TREND(Calibration!$A$2:$A$4,Calibration!$C$2:$C$4,E87)</f>
        <v>819.91600495133889</v>
      </c>
      <c r="L87" s="2">
        <f>TREND(Calibration!$A$2:$A$4,Calibration!$D$2:$D$4,G87)</f>
        <v>689.86821856127483</v>
      </c>
    </row>
    <row r="88" spans="1:12" x14ac:dyDescent="0.25">
      <c r="A88">
        <v>430091</v>
      </c>
      <c r="B88">
        <v>14.72000027</v>
      </c>
      <c r="C88">
        <v>0.77389996999999999</v>
      </c>
      <c r="D88">
        <v>829.99401854999996</v>
      </c>
      <c r="E88">
        <v>2.0720999199999999</v>
      </c>
      <c r="F88">
        <v>1183.9060058600001</v>
      </c>
      <c r="G88">
        <v>1.77079999</v>
      </c>
      <c r="H88">
        <v>9.9000003020963209E+37</v>
      </c>
      <c r="J88" s="2">
        <f>TREND(Calibration!$A$2:$A$4,Calibration!$B$2:$B$4,C88)</f>
        <v>491.39443722282567</v>
      </c>
      <c r="K88" s="2">
        <f>TREND(Calibration!$A$2:$A$4,Calibration!$C$2:$C$4,E88)</f>
        <v>818.58079584183474</v>
      </c>
      <c r="L88" s="2">
        <f>TREND(Calibration!$A$2:$A$4,Calibration!$D$2:$D$4,G88)</f>
        <v>688.961288728613</v>
      </c>
    </row>
    <row r="89" spans="1:12" x14ac:dyDescent="0.25">
      <c r="A89">
        <v>435091</v>
      </c>
      <c r="B89">
        <v>14.649000170000001</v>
      </c>
      <c r="C89">
        <v>0.77280002999999997</v>
      </c>
      <c r="D89">
        <v>632.10400390999996</v>
      </c>
      <c r="E89">
        <v>2.0727000200000001</v>
      </c>
      <c r="F89">
        <v>9.9000003020963209E+37</v>
      </c>
      <c r="G89">
        <v>1.7665</v>
      </c>
      <c r="H89">
        <v>9.9000003020963209E+37</v>
      </c>
      <c r="J89" s="2">
        <f>TREND(Calibration!$A$2:$A$4,Calibration!$B$2:$B$4,C89)</f>
        <v>490.71976611546597</v>
      </c>
      <c r="K89" s="2">
        <f>TREND(Calibration!$A$2:$A$4,Calibration!$C$2:$C$4,E89)</f>
        <v>818.82358761643377</v>
      </c>
      <c r="L89" s="2">
        <f>TREND(Calibration!$A$2:$A$4,Calibration!$D$2:$D$4,G89)</f>
        <v>687.18866532637958</v>
      </c>
    </row>
    <row r="90" spans="1:12" x14ac:dyDescent="0.25">
      <c r="A90">
        <v>440091</v>
      </c>
      <c r="B90">
        <v>14.59300041</v>
      </c>
      <c r="C90">
        <v>0.77439999999999998</v>
      </c>
      <c r="D90">
        <v>583.59997558999999</v>
      </c>
      <c r="E90">
        <v>2.07319999</v>
      </c>
      <c r="F90">
        <v>9.9000003020963209E+37</v>
      </c>
      <c r="G90">
        <v>1.7648999700000001</v>
      </c>
      <c r="H90">
        <v>9.9000003020963209E+37</v>
      </c>
      <c r="J90" s="2">
        <f>TREND(Calibration!$A$2:$A$4,Calibration!$B$2:$B$4,C90)</f>
        <v>491.70114103740929</v>
      </c>
      <c r="K90" s="2">
        <f>TREND(Calibration!$A$2:$A$4,Calibration!$C$2:$C$4,E90)</f>
        <v>819.02586824223977</v>
      </c>
      <c r="L90" s="2">
        <f>TREND(Calibration!$A$2:$A$4,Calibration!$D$2:$D$4,G90)</f>
        <v>686.52907062446741</v>
      </c>
    </row>
    <row r="91" spans="1:12" x14ac:dyDescent="0.25">
      <c r="A91">
        <v>445092</v>
      </c>
      <c r="B91">
        <v>14.59000015</v>
      </c>
      <c r="C91">
        <v>0.78200000999999997</v>
      </c>
      <c r="D91">
        <v>945.54101562000005</v>
      </c>
      <c r="E91">
        <v>2.3259999800000002</v>
      </c>
      <c r="F91">
        <v>9.9000003020963209E+37</v>
      </c>
      <c r="G91">
        <v>1.7669999599999999</v>
      </c>
      <c r="H91">
        <v>1303.77404785</v>
      </c>
      <c r="J91" s="2">
        <f>TREND(Calibration!$A$2:$A$4,Calibration!$B$2:$B$4,C91)</f>
        <v>496.3627654556912</v>
      </c>
      <c r="K91" s="2">
        <f>TREND(Calibration!$A$2:$A$4,Calibration!$C$2:$C$4,E91)</f>
        <v>921.3050853571782</v>
      </c>
      <c r="L91" s="2">
        <f>TREND(Calibration!$A$2:$A$4,Calibration!$D$2:$D$4,G91)</f>
        <v>687.39476831642855</v>
      </c>
    </row>
    <row r="92" spans="1:12" x14ac:dyDescent="0.25">
      <c r="A92">
        <v>450091</v>
      </c>
      <c r="B92">
        <v>14.55799961</v>
      </c>
      <c r="C92">
        <v>0.78140001999999997</v>
      </c>
      <c r="D92">
        <v>1048.09802246</v>
      </c>
      <c r="E92">
        <v>2.3350999400000001</v>
      </c>
      <c r="F92">
        <v>9.9000003020963209E+37</v>
      </c>
      <c r="G92">
        <v>1.7659000199999999</v>
      </c>
      <c r="H92">
        <v>9.9000003020963209E+37</v>
      </c>
      <c r="J92" s="2">
        <f>TREND(Calibration!$A$2:$A$4,Calibration!$B$2:$B$4,C92)</f>
        <v>495.99474909324891</v>
      </c>
      <c r="K92" s="2">
        <f>TREND(Calibration!$A$2:$A$4,Calibration!$C$2:$C$4,E92)</f>
        <v>924.98679746712423</v>
      </c>
      <c r="L92" s="2">
        <f>TREND(Calibration!$A$2:$A$4,Calibration!$D$2:$D$4,G92)</f>
        <v>686.94133019563003</v>
      </c>
    </row>
    <row r="93" spans="1:12" x14ac:dyDescent="0.25">
      <c r="A93">
        <v>455092</v>
      </c>
      <c r="B93">
        <v>14.51599979</v>
      </c>
      <c r="C93">
        <v>0.77549999999999997</v>
      </c>
      <c r="D93">
        <v>9.9000003020963209E+37</v>
      </c>
      <c r="E93">
        <v>2.3680999300000001</v>
      </c>
      <c r="F93">
        <v>1145.8360595700001</v>
      </c>
      <c r="G93">
        <v>1.77030003</v>
      </c>
      <c r="H93">
        <v>9.9000003020963209E+37</v>
      </c>
      <c r="J93" s="2">
        <f>TREND(Calibration!$A$2:$A$4,Calibration!$B$2:$B$4,C93)</f>
        <v>492.3758489470186</v>
      </c>
      <c r="K93" s="2">
        <f>TREND(Calibration!$A$2:$A$4,Calibration!$C$2:$C$4,E93)</f>
        <v>938.33811580380927</v>
      </c>
      <c r="L93" s="2">
        <f>TREND(Calibration!$A$2:$A$4,Calibration!$D$2:$D$4,G93)</f>
        <v>688.75518573856402</v>
      </c>
    </row>
    <row r="94" spans="1:12" x14ac:dyDescent="0.25">
      <c r="A94">
        <v>460092</v>
      </c>
      <c r="B94">
        <v>14.50599957</v>
      </c>
      <c r="C94">
        <v>0.77389996999999999</v>
      </c>
      <c r="D94">
        <v>813.70202637</v>
      </c>
      <c r="E94">
        <v>2.5100998899999998</v>
      </c>
      <c r="F94">
        <v>9.9000003020963209E+37</v>
      </c>
      <c r="G94">
        <v>1.77670002</v>
      </c>
      <c r="H94">
        <v>9.9000003020963209E+37</v>
      </c>
      <c r="J94" s="2">
        <f>TREND(Calibration!$A$2:$A$4,Calibration!$B$2:$B$4,C94)</f>
        <v>491.39443722282567</v>
      </c>
      <c r="K94" s="2">
        <f>TREND(Calibration!$A$2:$A$4,Calibration!$C$2:$C$4,E94)</f>
        <v>995.78924441798586</v>
      </c>
      <c r="L94" s="2">
        <f>TREND(Calibration!$A$2:$A$4,Calibration!$D$2:$D$4,G94)</f>
        <v>691.39351095514826</v>
      </c>
    </row>
    <row r="95" spans="1:12" x14ac:dyDescent="0.25">
      <c r="A95">
        <v>465091</v>
      </c>
      <c r="B95">
        <v>14.411999700000001</v>
      </c>
      <c r="C95">
        <v>0.77439999999999998</v>
      </c>
      <c r="D95">
        <v>990.87597656000003</v>
      </c>
      <c r="E95">
        <v>2.4772000300000001</v>
      </c>
      <c r="F95">
        <v>1355.4420166</v>
      </c>
      <c r="G95">
        <v>1.78380001</v>
      </c>
      <c r="H95">
        <v>9.9000003020963209E+37</v>
      </c>
      <c r="J95" s="2">
        <f>TREND(Calibration!$A$2:$A$4,Calibration!$B$2:$B$4,C95)</f>
        <v>491.70114103740929</v>
      </c>
      <c r="K95" s="2">
        <f>TREND(Calibration!$A$2:$A$4,Calibration!$C$2:$C$4,E95)</f>
        <v>982.47843723009373</v>
      </c>
      <c r="L95" s="2">
        <f>TREND(Calibration!$A$2:$A$4,Calibration!$D$2:$D$4,G95)</f>
        <v>694.32040344318261</v>
      </c>
    </row>
    <row r="96" spans="1:12" x14ac:dyDescent="0.25">
      <c r="A96">
        <v>470092</v>
      </c>
      <c r="B96">
        <v>14.28499985</v>
      </c>
      <c r="C96">
        <v>0.77229999999999999</v>
      </c>
      <c r="D96">
        <v>9.9000003020963209E+37</v>
      </c>
      <c r="E96">
        <v>2.6731998899999998</v>
      </c>
      <c r="F96">
        <v>835.56500243999994</v>
      </c>
      <c r="G96">
        <v>1.7940000300000001</v>
      </c>
      <c r="H96">
        <v>9.9000003020963209E+37</v>
      </c>
      <c r="J96" s="2">
        <f>TREND(Calibration!$A$2:$A$4,Calibration!$B$2:$B$4,C96)</f>
        <v>490.41306230088236</v>
      </c>
      <c r="K96" s="2">
        <f>TREND(Calibration!$A$2:$A$4,Calibration!$C$2:$C$4,E96)</f>
        <v>1061.7771438298746</v>
      </c>
      <c r="L96" s="2">
        <f>TREND(Calibration!$A$2:$A$4,Calibration!$D$2:$D$4,G96)</f>
        <v>698.52524907195118</v>
      </c>
    </row>
    <row r="97" spans="1:12" x14ac:dyDescent="0.25">
      <c r="A97">
        <v>475090</v>
      </c>
      <c r="B97">
        <v>14.19799995</v>
      </c>
      <c r="C97">
        <v>0.77439999999999998</v>
      </c>
      <c r="D97">
        <v>9.9000003020963209E+37</v>
      </c>
      <c r="E97">
        <v>2.4063999699999998</v>
      </c>
      <c r="F97">
        <v>859.58398437000005</v>
      </c>
      <c r="G97">
        <v>1.7854000299999999</v>
      </c>
      <c r="H97">
        <v>9.9000003020963209E+37</v>
      </c>
      <c r="J97" s="2">
        <f>TREND(Calibration!$A$2:$A$4,Calibration!$B$2:$B$4,C97)</f>
        <v>491.70114103740929</v>
      </c>
      <c r="K97" s="2">
        <f>TREND(Calibration!$A$2:$A$4,Calibration!$C$2:$C$4,E97)</f>
        <v>953.83375766151198</v>
      </c>
      <c r="L97" s="2">
        <f>TREND(Calibration!$A$2:$A$4,Calibration!$D$2:$D$4,G97)</f>
        <v>694.97999402270511</v>
      </c>
    </row>
    <row r="98" spans="1:12" x14ac:dyDescent="0.25">
      <c r="A98">
        <v>480090</v>
      </c>
      <c r="B98">
        <v>14.09399986</v>
      </c>
      <c r="C98">
        <v>0.77229999999999999</v>
      </c>
      <c r="D98">
        <v>1216.29003906</v>
      </c>
      <c r="E98">
        <v>2.3766999200000001</v>
      </c>
      <c r="F98">
        <v>891.82098388999998</v>
      </c>
      <c r="G98">
        <v>1.77670002</v>
      </c>
      <c r="H98">
        <v>9.9000003020963209E+37</v>
      </c>
      <c r="J98" s="2">
        <f>TREND(Calibration!$A$2:$A$4,Calibration!$B$2:$B$4,C98)</f>
        <v>490.41306230088236</v>
      </c>
      <c r="K98" s="2">
        <f>TREND(Calibration!$A$2:$A$4,Calibration!$C$2:$C$4,E98)</f>
        <v>941.81754728794942</v>
      </c>
      <c r="L98" s="2">
        <f>TREND(Calibration!$A$2:$A$4,Calibration!$D$2:$D$4,G98)</f>
        <v>691.39351095514826</v>
      </c>
    </row>
    <row r="99" spans="1:12" x14ac:dyDescent="0.25">
      <c r="A99">
        <v>485089</v>
      </c>
      <c r="B99">
        <v>14.11299992</v>
      </c>
      <c r="C99">
        <v>0.77710003000000005</v>
      </c>
      <c r="D99">
        <v>468.01400756999999</v>
      </c>
      <c r="E99">
        <v>2.3994</v>
      </c>
      <c r="F99">
        <v>9.9000003020963209E+37</v>
      </c>
      <c r="G99">
        <v>1.7811000299999999</v>
      </c>
      <c r="H99">
        <v>1282.2380371100001</v>
      </c>
      <c r="J99" s="2">
        <f>TREND(Calibration!$A$2:$A$4,Calibration!$B$2:$B$4,C99)</f>
        <v>493.35726067121163</v>
      </c>
      <c r="K99" s="2">
        <f>TREND(Calibration!$A$2:$A$4,Calibration!$C$2:$C$4,E99)</f>
        <v>951.00167111187227</v>
      </c>
      <c r="L99" s="2">
        <f>TREND(Calibration!$A$2:$A$4,Calibration!$D$2:$D$4,G99)</f>
        <v>693.20736649808225</v>
      </c>
    </row>
    <row r="100" spans="1:12" x14ac:dyDescent="0.25">
      <c r="A100">
        <v>490090</v>
      </c>
      <c r="B100">
        <v>14.019000050000001</v>
      </c>
      <c r="C100">
        <v>0.77280002999999997</v>
      </c>
      <c r="D100">
        <v>9.9000003020963209E+37</v>
      </c>
      <c r="E100">
        <v>2.2751998900000001</v>
      </c>
      <c r="F100">
        <v>9.9000003020963209E+37</v>
      </c>
      <c r="G100">
        <v>1.77890003</v>
      </c>
      <c r="H100">
        <v>9.9000003020963209E+37</v>
      </c>
      <c r="J100" s="2">
        <f>TREND(Calibration!$A$2:$A$4,Calibration!$B$2:$B$4,C100)</f>
        <v>490.71976611546597</v>
      </c>
      <c r="K100" s="2">
        <f>TREND(Calibration!$A$2:$A$4,Calibration!$C$2:$C$4,E100)</f>
        <v>900.75210418590359</v>
      </c>
      <c r="L100" s="2">
        <f>TREND(Calibration!$A$2:$A$4,Calibration!$D$2:$D$4,G100)</f>
        <v>692.30044078780998</v>
      </c>
    </row>
    <row r="101" spans="1:12" x14ac:dyDescent="0.25">
      <c r="A101">
        <v>495089</v>
      </c>
      <c r="B101">
        <v>14.05200005</v>
      </c>
      <c r="C101">
        <v>0.76959997000000002</v>
      </c>
      <c r="D101">
        <v>934.23498534999999</v>
      </c>
      <c r="E101">
        <v>2.2007000400000001</v>
      </c>
      <c r="F101">
        <v>9.9000003020963209E+37</v>
      </c>
      <c r="G101">
        <v>1.78919995</v>
      </c>
      <c r="H101">
        <v>9.9000003020963209E+37</v>
      </c>
      <c r="J101" s="2">
        <f>TREND(Calibration!$A$2:$A$4,Calibration!$B$2:$B$4,C101)</f>
        <v>488.75694266708007</v>
      </c>
      <c r="K101" s="2">
        <f>TREND(Calibration!$A$2:$A$4,Calibration!$C$2:$C$4,E101)</f>
        <v>870.61054313133093</v>
      </c>
      <c r="L101" s="2">
        <f>TREND(Calibration!$A$2:$A$4,Calibration!$D$2:$D$4,G101)</f>
        <v>696.54646908860411</v>
      </c>
    </row>
    <row r="102" spans="1:12" x14ac:dyDescent="0.25">
      <c r="A102">
        <v>500089</v>
      </c>
      <c r="B102">
        <v>14.135999679999999</v>
      </c>
      <c r="C102">
        <v>0.77060002000000005</v>
      </c>
      <c r="D102">
        <v>512.59497069999998</v>
      </c>
      <c r="E102">
        <v>2.2205998899999999</v>
      </c>
      <c r="F102">
        <v>9.9000003020963209E+37</v>
      </c>
      <c r="G102">
        <v>1.7940000300000001</v>
      </c>
      <c r="H102">
        <v>1172.80200195</v>
      </c>
      <c r="J102" s="2">
        <f>TREND(Calibration!$A$2:$A$4,Calibration!$B$2:$B$4,C102)</f>
        <v>489.37034416253903</v>
      </c>
      <c r="K102" s="2">
        <f>TREND(Calibration!$A$2:$A$4,Calibration!$C$2:$C$4,E102)</f>
        <v>878.66173442570039</v>
      </c>
      <c r="L102" s="2">
        <f>TREND(Calibration!$A$2:$A$4,Calibration!$D$2:$D$4,G102)</f>
        <v>698.52524907195118</v>
      </c>
    </row>
    <row r="103" spans="1:12" x14ac:dyDescent="0.25">
      <c r="A103">
        <v>505089</v>
      </c>
      <c r="B103">
        <v>14.10700035</v>
      </c>
      <c r="C103">
        <v>0.77389996999999999</v>
      </c>
      <c r="D103">
        <v>1107.5920410199999</v>
      </c>
      <c r="E103">
        <v>2.1591000600000001</v>
      </c>
      <c r="F103">
        <v>9.9000003020963209E+37</v>
      </c>
      <c r="G103">
        <v>1.7967</v>
      </c>
      <c r="H103">
        <v>9.9000003020963209E+37</v>
      </c>
      <c r="J103" s="2">
        <f>TREND(Calibration!$A$2:$A$4,Calibration!$B$2:$B$4,C103)</f>
        <v>491.39443722282567</v>
      </c>
      <c r="K103" s="2">
        <f>TREND(Calibration!$A$2:$A$4,Calibration!$C$2:$C$4,E103)</f>
        <v>853.77979331050585</v>
      </c>
      <c r="L103" s="2">
        <f>TREND(Calibration!$A$2:$A$4,Calibration!$D$2:$D$4,G103)</f>
        <v>699.63828189466187</v>
      </c>
    </row>
    <row r="104" spans="1:12" x14ac:dyDescent="0.25">
      <c r="A104">
        <v>510090</v>
      </c>
      <c r="B104">
        <v>14.182000159999999</v>
      </c>
      <c r="C104">
        <v>0.77170002000000004</v>
      </c>
      <c r="D104">
        <v>703.73199463000003</v>
      </c>
      <c r="E104">
        <v>2.20169997</v>
      </c>
      <c r="F104">
        <v>9.9000003020963209E+37</v>
      </c>
      <c r="G104">
        <v>1.7946000099999999</v>
      </c>
      <c r="H104">
        <v>9.9000003020963209E+37</v>
      </c>
      <c r="J104" s="2">
        <f>TREND(Calibration!$A$2:$A$4,Calibration!$B$2:$B$4,C104)</f>
        <v>490.04505207214839</v>
      </c>
      <c r="K104" s="2">
        <f>TREND(Calibration!$A$2:$A$4,Calibration!$C$2:$C$4,E104)</f>
        <v>871.01510033708769</v>
      </c>
      <c r="L104" s="2">
        <f>TREND(Calibration!$A$2:$A$4,Calibration!$D$2:$D$4,G104)</f>
        <v>698.77258420270073</v>
      </c>
    </row>
    <row r="105" spans="1:12" x14ac:dyDescent="0.25">
      <c r="A105">
        <v>515090</v>
      </c>
      <c r="B105">
        <v>14.16800022</v>
      </c>
      <c r="C105">
        <v>0.76959997000000002</v>
      </c>
      <c r="D105">
        <v>9.9000003020963209E+37</v>
      </c>
      <c r="E105">
        <v>2.4507000400000001</v>
      </c>
      <c r="F105">
        <v>9.9000003020963209E+37</v>
      </c>
      <c r="G105">
        <v>1.7859</v>
      </c>
      <c r="H105">
        <v>9.9000003020963209E+37</v>
      </c>
      <c r="J105" s="2">
        <f>TREND(Calibration!$A$2:$A$4,Calibration!$B$2:$B$4,C105)</f>
        <v>488.75694266708007</v>
      </c>
      <c r="K105" s="2">
        <f>TREND(Calibration!$A$2:$A$4,Calibration!$C$2:$C$4,E105)</f>
        <v>971.75692481724241</v>
      </c>
      <c r="L105" s="2">
        <f>TREND(Calibration!$A$2:$A$4,Calibration!$D$2:$D$4,G105)</f>
        <v>695.18610113514376</v>
      </c>
    </row>
    <row r="106" spans="1:12" x14ac:dyDescent="0.25">
      <c r="A106">
        <v>520090</v>
      </c>
      <c r="B106">
        <v>14.15499973</v>
      </c>
      <c r="C106">
        <v>0.76630001999999997</v>
      </c>
      <c r="D106">
        <v>682.01300048999997</v>
      </c>
      <c r="E106">
        <v>2.2606000900000001</v>
      </c>
      <c r="F106">
        <v>9.9000003020963209E+37</v>
      </c>
      <c r="G106">
        <v>1.7832000299999999</v>
      </c>
      <c r="H106">
        <v>1245.6789550799999</v>
      </c>
      <c r="J106" s="2">
        <f>TREND(Calibration!$A$2:$A$4,Calibration!$B$2:$B$4,C106)</f>
        <v>486.73284960679337</v>
      </c>
      <c r="K106" s="2">
        <f>TREND(Calibration!$A$2:$A$4,Calibration!$C$2:$C$4,E106)</f>
        <v>894.84523641255169</v>
      </c>
      <c r="L106" s="2">
        <f>TREND(Calibration!$A$2:$A$4,Calibration!$D$2:$D$4,G106)</f>
        <v>694.07306831243295</v>
      </c>
    </row>
    <row r="107" spans="1:12" x14ac:dyDescent="0.25">
      <c r="A107">
        <v>525089</v>
      </c>
      <c r="B107">
        <v>14.10999966</v>
      </c>
      <c r="C107">
        <v>0.76520001999999998</v>
      </c>
      <c r="D107">
        <v>1126.3969726600001</v>
      </c>
      <c r="E107">
        <v>2.25300002</v>
      </c>
      <c r="F107">
        <v>9.9000003020963209E+37</v>
      </c>
      <c r="G107">
        <v>1.77999997</v>
      </c>
      <c r="H107">
        <v>9.9000003020963209E+37</v>
      </c>
      <c r="J107" s="2">
        <f>TREND(Calibration!$A$2:$A$4,Calibration!$B$2:$B$4,C107)</f>
        <v>486.05814169718406</v>
      </c>
      <c r="K107" s="2">
        <f>TREND(Calibration!$A$2:$A$4,Calibration!$C$2:$C$4,E107)</f>
        <v>891.77035808831306</v>
      </c>
      <c r="L107" s="2">
        <f>TREND(Calibration!$A$2:$A$4,Calibration!$D$2:$D$4,G107)</f>
        <v>692.7538789086085</v>
      </c>
    </row>
    <row r="108" spans="1:12" x14ac:dyDescent="0.25">
      <c r="A108">
        <v>530089</v>
      </c>
      <c r="B108">
        <v>14.0909996</v>
      </c>
      <c r="C108">
        <v>0.76899998999999997</v>
      </c>
      <c r="D108">
        <v>9.9000003020963209E+37</v>
      </c>
      <c r="E108">
        <v>2.1709999999999998</v>
      </c>
      <c r="F108">
        <v>972.96398925999995</v>
      </c>
      <c r="G108">
        <v>1.7826999400000001</v>
      </c>
      <c r="H108">
        <v>9.9000003020963209E+37</v>
      </c>
      <c r="J108" s="2">
        <f>TREND(Calibration!$A$2:$A$4,Calibration!$B$2:$B$4,C108)</f>
        <v>488.38893243834605</v>
      </c>
      <c r="K108" s="2">
        <f>TREND(Calibration!$A$2:$A$4,Calibration!$C$2:$C$4,E108)</f>
        <v>858.59433680362349</v>
      </c>
      <c r="L108" s="2">
        <f>TREND(Calibration!$A$2:$A$4,Calibration!$D$2:$D$4,G108)</f>
        <v>693.86691173131942</v>
      </c>
    </row>
    <row r="109" spans="1:12" x14ac:dyDescent="0.25">
      <c r="A109">
        <v>535090</v>
      </c>
      <c r="B109">
        <v>13.963999749999999</v>
      </c>
      <c r="C109">
        <v>0.76470000000000005</v>
      </c>
      <c r="D109">
        <v>9.9000003020963209E+37</v>
      </c>
      <c r="E109">
        <v>2.1607000799999998</v>
      </c>
      <c r="F109">
        <v>955.72601318</v>
      </c>
      <c r="G109">
        <v>1.77460003</v>
      </c>
      <c r="H109">
        <v>9.9000003020963209E+37</v>
      </c>
      <c r="J109" s="2">
        <f>TREND(Calibration!$A$2:$A$4,Calibration!$B$2:$B$4,C109)</f>
        <v>485.75144401630877</v>
      </c>
      <c r="K109" s="2">
        <f>TREND(Calibration!$A$2:$A$4,Calibration!$C$2:$C$4,E109)</f>
        <v>854.42713824500606</v>
      </c>
      <c r="L109" s="2">
        <f>TREND(Calibration!$A$2:$A$4,Calibration!$D$2:$D$4,G109)</f>
        <v>690.527813263187</v>
      </c>
    </row>
    <row r="110" spans="1:12" x14ac:dyDescent="0.25">
      <c r="A110">
        <v>540089</v>
      </c>
      <c r="B110">
        <v>13.963999749999999</v>
      </c>
      <c r="C110">
        <v>0.76520001999999998</v>
      </c>
      <c r="D110">
        <v>775.52197265999996</v>
      </c>
      <c r="E110">
        <v>2.1633999300000002</v>
      </c>
      <c r="F110">
        <v>9.9000003020963209E+37</v>
      </c>
      <c r="G110">
        <v>1.7724000200000001</v>
      </c>
      <c r="H110">
        <v>9.9000003020963209E+37</v>
      </c>
      <c r="J110" s="2">
        <f>TREND(Calibration!$A$2:$A$4,Calibration!$B$2:$B$4,C110)</f>
        <v>486.05814169718406</v>
      </c>
      <c r="K110" s="2">
        <f>TREND(Calibration!$A$2:$A$4,Calibration!$C$2:$C$4,E110)</f>
        <v>855.51945847938509</v>
      </c>
      <c r="L110" s="2">
        <f>TREND(Calibration!$A$2:$A$4,Calibration!$D$2:$D$4,G110)</f>
        <v>689.62088343052528</v>
      </c>
    </row>
    <row r="111" spans="1:12" x14ac:dyDescent="0.25">
      <c r="A111">
        <v>545090</v>
      </c>
      <c r="B111">
        <v>13.96700001</v>
      </c>
      <c r="C111">
        <v>0.76630001999999997</v>
      </c>
      <c r="D111">
        <v>753.41101074000005</v>
      </c>
      <c r="E111">
        <v>2.0704999000000002</v>
      </c>
      <c r="F111">
        <v>9.9000003020963209E+37</v>
      </c>
      <c r="G111">
        <v>1.77509999</v>
      </c>
      <c r="H111">
        <v>9.9000003020963209E+37</v>
      </c>
      <c r="J111" s="2">
        <f>TREND(Calibration!$A$2:$A$4,Calibration!$B$2:$B$4,C111)</f>
        <v>486.73284960679337</v>
      </c>
      <c r="K111" s="2">
        <f>TREND(Calibration!$A$2:$A$4,Calibration!$C$2:$C$4,E111)</f>
        <v>817.93345090733453</v>
      </c>
      <c r="L111" s="2">
        <f>TREND(Calibration!$A$2:$A$4,Calibration!$D$2:$D$4,G111)</f>
        <v>690.73391625323598</v>
      </c>
    </row>
    <row r="112" spans="1:12" x14ac:dyDescent="0.25">
      <c r="A112">
        <v>550090</v>
      </c>
      <c r="B112">
        <v>14.041999819999999</v>
      </c>
      <c r="C112">
        <v>0.77229999999999999</v>
      </c>
      <c r="D112">
        <v>289.79901123000002</v>
      </c>
      <c r="E112">
        <v>2.0327000599999998</v>
      </c>
      <c r="F112">
        <v>9.9000003020963209E+37</v>
      </c>
      <c r="G112">
        <v>1.7783999399999999</v>
      </c>
      <c r="H112">
        <v>9.9000003020963209E+37</v>
      </c>
      <c r="J112" s="2">
        <f>TREND(Calibration!$A$2:$A$4,Calibration!$B$2:$B$4,C112)</f>
        <v>490.41306230088236</v>
      </c>
      <c r="K112" s="2">
        <f>TREND(Calibration!$A$2:$A$4,Calibration!$C$2:$C$4,E112)</f>
        <v>802.6401827301089</v>
      </c>
      <c r="L112" s="2">
        <f>TREND(Calibration!$A$2:$A$4,Calibration!$D$2:$D$4,G112)</f>
        <v>692.09428420669633</v>
      </c>
    </row>
    <row r="113" spans="1:12" x14ac:dyDescent="0.25">
      <c r="A113">
        <v>555090</v>
      </c>
      <c r="B113">
        <v>14.041999819999999</v>
      </c>
      <c r="C113">
        <v>0.77280002999999997</v>
      </c>
      <c r="D113">
        <v>1000</v>
      </c>
      <c r="E113">
        <v>2.0387000999999998</v>
      </c>
      <c r="F113">
        <v>9.9000003020963209E+37</v>
      </c>
      <c r="G113">
        <v>1.7712999599999999</v>
      </c>
      <c r="H113">
        <v>9.9000003020963209E+37</v>
      </c>
      <c r="J113" s="2">
        <f>TREND(Calibration!$A$2:$A$4,Calibration!$B$2:$B$4,C113)</f>
        <v>490.71976611546597</v>
      </c>
      <c r="K113" s="2">
        <f>TREND(Calibration!$A$2:$A$4,Calibration!$C$2:$C$4,E113)</f>
        <v>805.06771207399174</v>
      </c>
      <c r="L113" s="2">
        <f>TREND(Calibration!$A$2:$A$4,Calibration!$D$2:$D$4,G113)</f>
        <v>689.16739584105153</v>
      </c>
    </row>
    <row r="114" spans="1:12" x14ac:dyDescent="0.25">
      <c r="A114">
        <v>560090</v>
      </c>
      <c r="B114">
        <v>14.04800034</v>
      </c>
      <c r="C114">
        <v>0.77010000000000001</v>
      </c>
      <c r="D114">
        <v>873.54400635000002</v>
      </c>
      <c r="E114">
        <v>2.02999997</v>
      </c>
      <c r="F114">
        <v>9.9000003020963209E+37</v>
      </c>
      <c r="G114">
        <v>1.76970005</v>
      </c>
      <c r="H114">
        <v>9.9000003020963209E+37</v>
      </c>
      <c r="J114" s="2">
        <f>TREND(Calibration!$A$2:$A$4,Calibration!$B$2:$B$4,C114)</f>
        <v>489.06364648166368</v>
      </c>
      <c r="K114" s="2">
        <f>TREND(Calibration!$A$2:$A$4,Calibration!$C$2:$C$4,E114)</f>
        <v>801.54776539520367</v>
      </c>
      <c r="L114" s="2">
        <f>TREND(Calibration!$A$2:$A$4,Calibration!$D$2:$D$4,G114)</f>
        <v>688.50785060781448</v>
      </c>
    </row>
    <row r="115" spans="1:12" x14ac:dyDescent="0.25">
      <c r="A115">
        <v>565091</v>
      </c>
      <c r="B115">
        <v>14.12899971</v>
      </c>
      <c r="C115">
        <v>0.77010000000000001</v>
      </c>
      <c r="D115">
        <v>1032.6729736299999</v>
      </c>
      <c r="E115">
        <v>2.11430001</v>
      </c>
      <c r="F115">
        <v>9.9000003020963209E+37</v>
      </c>
      <c r="G115">
        <v>1.7632000400000001</v>
      </c>
      <c r="H115">
        <v>1208.2039794899999</v>
      </c>
      <c r="J115" s="2">
        <f>TREND(Calibration!$A$2:$A$4,Calibration!$B$2:$B$4,C115)</f>
        <v>489.06364648166368</v>
      </c>
      <c r="K115" s="2">
        <f>TREND(Calibration!$A$2:$A$4,Calibration!$C$2:$C$4,E115)</f>
        <v>835.65434148311408</v>
      </c>
      <c r="L115" s="2">
        <f>TREND(Calibration!$A$2:$A$4,Calibration!$D$2:$D$4,G115)</f>
        <v>685.82829325052967</v>
      </c>
    </row>
    <row r="116" spans="1:12" x14ac:dyDescent="0.25">
      <c r="A116">
        <v>570090</v>
      </c>
      <c r="B116">
        <v>14.190999980000001</v>
      </c>
      <c r="C116">
        <v>0.77010000000000001</v>
      </c>
      <c r="D116">
        <v>1208.3709716799999</v>
      </c>
      <c r="E116">
        <v>1.9602999699999999</v>
      </c>
      <c r="F116">
        <v>9.9000003020963209E+37</v>
      </c>
      <c r="G116">
        <v>1.7659000199999999</v>
      </c>
      <c r="H116">
        <v>9.9000003020963209E+37</v>
      </c>
      <c r="J116" s="2">
        <f>TREND(Calibration!$A$2:$A$4,Calibration!$B$2:$B$4,C116)</f>
        <v>489.06364648166368</v>
      </c>
      <c r="K116" s="2">
        <f>TREND(Calibration!$A$2:$A$4,Calibration!$C$2:$C$4,E116)</f>
        <v>773.34815418117148</v>
      </c>
      <c r="L116" s="2">
        <f>TREND(Calibration!$A$2:$A$4,Calibration!$D$2:$D$4,G116)</f>
        <v>686.94133019563003</v>
      </c>
    </row>
    <row r="117" spans="1:12" x14ac:dyDescent="0.25">
      <c r="A117">
        <v>575091</v>
      </c>
      <c r="B117">
        <v>14.239999770000001</v>
      </c>
      <c r="C117">
        <v>0.77170002000000004</v>
      </c>
      <c r="D117">
        <v>892.55798340000001</v>
      </c>
      <c r="E117">
        <v>1.98629999</v>
      </c>
      <c r="F117">
        <v>9.9000003020963209E+37</v>
      </c>
      <c r="G117">
        <v>1.7503000500000001</v>
      </c>
      <c r="H117">
        <v>1282.1899414100001</v>
      </c>
      <c r="J117" s="2">
        <f>TREND(Calibration!$A$2:$A$4,Calibration!$B$2:$B$4,C117)</f>
        <v>490.04505207214839</v>
      </c>
      <c r="K117" s="2">
        <f>TREND(Calibration!$A$2:$A$4,Calibration!$C$2:$C$4,E117)</f>
        <v>783.86738596821692</v>
      </c>
      <c r="L117" s="2">
        <f>TREND(Calibration!$A$2:$A$4,Calibration!$D$2:$D$4,G117)</f>
        <v>680.51041479905041</v>
      </c>
    </row>
    <row r="118" spans="1:12" x14ac:dyDescent="0.25">
      <c r="A118">
        <v>580091</v>
      </c>
      <c r="B118">
        <v>14.31400013</v>
      </c>
      <c r="C118">
        <v>0.77280002999999997</v>
      </c>
      <c r="D118">
        <v>9.9000003020963209E+37</v>
      </c>
      <c r="E118">
        <v>1.98140001</v>
      </c>
      <c r="F118">
        <v>9.9000003020963209E+37</v>
      </c>
      <c r="G118">
        <v>1.74810004</v>
      </c>
      <c r="H118">
        <v>9.9000003020963209E+37</v>
      </c>
      <c r="J118" s="2">
        <f>TREND(Calibration!$A$2:$A$4,Calibration!$B$2:$B$4,C118)</f>
        <v>490.71976611546597</v>
      </c>
      <c r="K118" s="2">
        <f>TREND(Calibration!$A$2:$A$4,Calibration!$C$2:$C$4,E118)</f>
        <v>781.88492497888353</v>
      </c>
      <c r="L118" s="2">
        <f>TREND(Calibration!$A$2:$A$4,Calibration!$D$2:$D$4,G118)</f>
        <v>679.60348496638846</v>
      </c>
    </row>
    <row r="119" spans="1:12" x14ac:dyDescent="0.25">
      <c r="A119">
        <v>585104</v>
      </c>
      <c r="B119">
        <v>14.385999679999999</v>
      </c>
      <c r="C119">
        <v>0.77389996999999999</v>
      </c>
      <c r="D119">
        <v>1060.8039550799999</v>
      </c>
      <c r="E119">
        <v>1.90799999</v>
      </c>
      <c r="F119">
        <v>9.9000003020963209E+37</v>
      </c>
      <c r="G119">
        <v>1.7496999499999999</v>
      </c>
      <c r="H119">
        <v>9.9000003020963209E+37</v>
      </c>
      <c r="J119" s="2">
        <f>TREND(Calibration!$A$2:$A$4,Calibration!$B$2:$B$4,C119)</f>
        <v>491.39443722282567</v>
      </c>
      <c r="K119" s="2">
        <f>TREND(Calibration!$A$2:$A$4,Calibration!$C$2:$C$4,E119)</f>
        <v>752.18833922418935</v>
      </c>
      <c r="L119" s="2">
        <f>TREND(Calibration!$A$2:$A$4,Calibration!$D$2:$D$4,G119)</f>
        <v>680.26303019962563</v>
      </c>
    </row>
    <row r="120" spans="1:12" x14ac:dyDescent="0.25">
      <c r="A120">
        <v>590092</v>
      </c>
      <c r="B120">
        <v>14.446999549999999</v>
      </c>
      <c r="C120">
        <v>0.76470000000000005</v>
      </c>
      <c r="D120">
        <v>9.9000003020963209E+37</v>
      </c>
      <c r="E120">
        <v>1.9922000200000001</v>
      </c>
      <c r="F120">
        <v>1089.7989502</v>
      </c>
      <c r="G120">
        <v>1.7508000100000001</v>
      </c>
      <c r="H120">
        <v>9.9000003020963209E+37</v>
      </c>
      <c r="J120" s="2">
        <f>TREND(Calibration!$A$2:$A$4,Calibration!$B$2:$B$4,C120)</f>
        <v>485.75144401630877</v>
      </c>
      <c r="K120" s="2">
        <f>TREND(Calibration!$A$2:$A$4,Calibration!$C$2:$C$4,E120)</f>
        <v>786.25445271357023</v>
      </c>
      <c r="L120" s="2">
        <f>TREND(Calibration!$A$2:$A$4,Calibration!$D$2:$D$4,G120)</f>
        <v>680.71651778909927</v>
      </c>
    </row>
    <row r="121" spans="1:12" x14ac:dyDescent="0.25">
      <c r="A121">
        <v>595092</v>
      </c>
      <c r="B121">
        <v>14.56400013</v>
      </c>
      <c r="C121">
        <v>0.76419996999999995</v>
      </c>
      <c r="D121">
        <v>874.83197021000001</v>
      </c>
      <c r="E121">
        <v>2.0478000600000001</v>
      </c>
      <c r="F121">
        <v>1249.5050048799999</v>
      </c>
      <c r="G121">
        <v>1.7503000500000001</v>
      </c>
      <c r="H121">
        <v>9.9000003020963209E+37</v>
      </c>
      <c r="J121" s="2">
        <f>TREND(Calibration!$A$2:$A$4,Calibration!$B$2:$B$4,C121)</f>
        <v>485.4447402017251</v>
      </c>
      <c r="K121" s="2">
        <f>TREND(Calibration!$A$2:$A$4,Calibration!$C$2:$C$4,E121)</f>
        <v>808.749424183938</v>
      </c>
      <c r="L121" s="2">
        <f>TREND(Calibration!$A$2:$A$4,Calibration!$D$2:$D$4,G121)</f>
        <v>680.51041479905041</v>
      </c>
    </row>
    <row r="122" spans="1:12" x14ac:dyDescent="0.25">
      <c r="A122">
        <v>600091</v>
      </c>
      <c r="B122">
        <v>14.678000450000001</v>
      </c>
      <c r="C122">
        <v>0.76249999000000002</v>
      </c>
      <c r="D122">
        <v>9.9000003020963209E+37</v>
      </c>
      <c r="E122">
        <v>2.1115999200000002</v>
      </c>
      <c r="F122">
        <v>954.38000488</v>
      </c>
      <c r="G122">
        <v>1.7546000500000001</v>
      </c>
      <c r="H122">
        <v>9.9000003020963209E+37</v>
      </c>
      <c r="J122" s="2">
        <f>TREND(Calibration!$A$2:$A$4,Calibration!$B$2:$B$4,C122)</f>
        <v>484.40202206338176</v>
      </c>
      <c r="K122" s="2">
        <f>TREND(Calibration!$A$2:$A$4,Calibration!$C$2:$C$4,E122)</f>
        <v>834.56192414820896</v>
      </c>
      <c r="L122" s="2">
        <f>TREND(Calibration!$A$2:$A$4,Calibration!$D$2:$D$4,G122)</f>
        <v>682.28304232367338</v>
      </c>
    </row>
    <row r="123" spans="1:12" x14ac:dyDescent="0.25">
      <c r="A123">
        <v>605091</v>
      </c>
      <c r="B123">
        <v>14.75599957</v>
      </c>
      <c r="C123">
        <v>0.76470000000000005</v>
      </c>
      <c r="D123">
        <v>9.9000003020963209E+37</v>
      </c>
      <c r="E123">
        <v>1.9836000199999999</v>
      </c>
      <c r="F123">
        <v>585.55102538999995</v>
      </c>
      <c r="G123">
        <v>1.7460000499999999</v>
      </c>
      <c r="H123">
        <v>9.9000003020963209E+37</v>
      </c>
      <c r="J123" s="2">
        <f>TREND(Calibration!$A$2:$A$4,Calibration!$B$2:$B$4,C123)</f>
        <v>485.75144401630877</v>
      </c>
      <c r="K123" s="2">
        <f>TREND(Calibration!$A$2:$A$4,Calibration!$C$2:$C$4,E123)</f>
        <v>782.77501718357485</v>
      </c>
      <c r="L123" s="2">
        <f>TREND(Calibration!$A$2:$A$4,Calibration!$D$2:$D$4,G123)</f>
        <v>678.73778727442732</v>
      </c>
    </row>
    <row r="124" spans="1:12" x14ac:dyDescent="0.25">
      <c r="A124">
        <v>610091</v>
      </c>
      <c r="B124">
        <v>14.81700039</v>
      </c>
      <c r="C124">
        <v>0.76310003000000004</v>
      </c>
      <c r="D124">
        <v>1044.1300048799999</v>
      </c>
      <c r="E124">
        <v>1.95869994</v>
      </c>
      <c r="F124">
        <v>487.83401488999999</v>
      </c>
      <c r="G124">
        <v>1.7324999599999999</v>
      </c>
      <c r="H124">
        <v>9.9000003020963209E+37</v>
      </c>
      <c r="J124" s="2">
        <f>TREND(Calibration!$A$2:$A$4,Calibration!$B$2:$B$4,C124)</f>
        <v>484.7700690943654</v>
      </c>
      <c r="K124" s="2">
        <f>TREND(Calibration!$A$2:$A$4,Calibration!$C$2:$C$4,E124)</f>
        <v>772.70080520081592</v>
      </c>
      <c r="L124" s="2">
        <f>TREND(Calibration!$A$2:$A$4,Calibration!$D$2:$D$4,G124)</f>
        <v>673.17252422352328</v>
      </c>
    </row>
    <row r="125" spans="1:12" x14ac:dyDescent="0.25">
      <c r="A125">
        <v>615091</v>
      </c>
      <c r="B125">
        <v>14.928000450000001</v>
      </c>
      <c r="C125">
        <v>0.76470000000000005</v>
      </c>
      <c r="D125">
        <v>1189.2270507799999</v>
      </c>
      <c r="E125">
        <v>1.9694999500000001</v>
      </c>
      <c r="F125">
        <v>581.72601318</v>
      </c>
      <c r="G125">
        <v>1.7335</v>
      </c>
      <c r="H125">
        <v>9.9000003020963209E+37</v>
      </c>
      <c r="J125" s="2">
        <f>TREND(Calibration!$A$2:$A$4,Calibration!$B$2:$B$4,C125)</f>
        <v>485.75144401630877</v>
      </c>
      <c r="K125" s="2">
        <f>TREND(Calibration!$A$2:$A$4,Calibration!$C$2:$C$4,E125)</f>
        <v>777.07033293550262</v>
      </c>
      <c r="L125" s="2">
        <f>TREND(Calibration!$A$2:$A$4,Calibration!$D$2:$D$4,G125)</f>
        <v>673.58477967229635</v>
      </c>
    </row>
    <row r="126" spans="1:12" x14ac:dyDescent="0.25">
      <c r="A126">
        <v>620091</v>
      </c>
      <c r="B126">
        <v>14.975999829999999</v>
      </c>
      <c r="C126">
        <v>0.76039999999999996</v>
      </c>
      <c r="D126">
        <v>1269.5920410199999</v>
      </c>
      <c r="E126">
        <v>2.0592000499999998</v>
      </c>
      <c r="F126">
        <v>457.31799316000001</v>
      </c>
      <c r="G126">
        <v>1.7330000400000001</v>
      </c>
      <c r="H126">
        <v>9.9000003020963209E+37</v>
      </c>
      <c r="J126" s="2">
        <f>TREND(Calibration!$A$2:$A$4,Calibration!$B$2:$B$4,C126)</f>
        <v>483.11394946056311</v>
      </c>
      <c r="K126" s="2">
        <f>TREND(Calibration!$A$2:$A$4,Calibration!$C$2:$C$4,E126)</f>
        <v>813.36169514296023</v>
      </c>
      <c r="L126" s="2">
        <f>TREND(Calibration!$A$2:$A$4,Calibration!$D$2:$D$4,G126)</f>
        <v>673.37867668224737</v>
      </c>
    </row>
    <row r="127" spans="1:12" x14ac:dyDescent="0.25">
      <c r="A127">
        <v>625091</v>
      </c>
      <c r="B127">
        <v>15.08699989</v>
      </c>
      <c r="C127">
        <v>0.75880002999999996</v>
      </c>
      <c r="D127">
        <v>1147.0670166</v>
      </c>
      <c r="E127">
        <v>1.9673999499999999</v>
      </c>
      <c r="F127">
        <v>503.02999878000003</v>
      </c>
      <c r="G127">
        <v>1.7324999599999999</v>
      </c>
      <c r="H127">
        <v>9.9000003020963209E+37</v>
      </c>
      <c r="J127" s="2">
        <f>TREND(Calibration!$A$2:$A$4,Calibration!$B$2:$B$4,C127)</f>
        <v>482.13257453861974</v>
      </c>
      <c r="K127" s="2">
        <f>TREND(Calibration!$A$2:$A$4,Calibration!$C$2:$C$4,E127)</f>
        <v>776.22070332934084</v>
      </c>
      <c r="L127" s="2">
        <f>TREND(Calibration!$A$2:$A$4,Calibration!$D$2:$D$4,G127)</f>
        <v>673.17252422352328</v>
      </c>
    </row>
    <row r="128" spans="1:12" x14ac:dyDescent="0.25">
      <c r="A128">
        <v>630091</v>
      </c>
      <c r="B128">
        <v>15.12899971</v>
      </c>
      <c r="C128">
        <v>0.76200002</v>
      </c>
      <c r="D128">
        <v>1118.33203125</v>
      </c>
      <c r="E128">
        <v>2.1386001100000001</v>
      </c>
      <c r="F128">
        <v>722.64599609000004</v>
      </c>
      <c r="G128">
        <v>1.73730004</v>
      </c>
      <c r="H128">
        <v>9.9000003020963209E+37</v>
      </c>
      <c r="J128" s="2">
        <f>TREND(Calibration!$A$2:$A$4,Calibration!$B$2:$B$4,C128)</f>
        <v>484.09535505104776</v>
      </c>
      <c r="K128" s="2">
        <f>TREND(Calibration!$A$2:$A$4,Calibration!$C$2:$C$4,E128)</f>
        <v>845.48581024153737</v>
      </c>
      <c r="L128" s="2">
        <f>TREND(Calibration!$A$2:$A$4,Calibration!$D$2:$D$4,G128)</f>
        <v>675.15130420687035</v>
      </c>
    </row>
    <row r="129" spans="1:12" x14ac:dyDescent="0.25">
      <c r="A129">
        <v>635091</v>
      </c>
      <c r="B129">
        <v>15.10900021</v>
      </c>
      <c r="C129">
        <v>0.75880002999999996</v>
      </c>
      <c r="D129">
        <v>1097.2709960899999</v>
      </c>
      <c r="E129">
        <v>1.9651999499999999</v>
      </c>
      <c r="F129">
        <v>654.32000731999995</v>
      </c>
      <c r="G129">
        <v>1.74269998</v>
      </c>
      <c r="H129">
        <v>9.9000003020963209E+37</v>
      </c>
      <c r="J129" s="2">
        <f>TREND(Calibration!$A$2:$A$4,Calibration!$B$2:$B$4,C129)</f>
        <v>482.13257453861974</v>
      </c>
      <c r="K129" s="2">
        <f>TREND(Calibration!$A$2:$A$4,Calibration!$C$2:$C$4,E129)</f>
        <v>775.33061517050487</v>
      </c>
      <c r="L129" s="2">
        <f>TREND(Calibration!$A$2:$A$4,Calibration!$D$2:$D$4,G129)</f>
        <v>677.37736985229185</v>
      </c>
    </row>
    <row r="130" spans="1:12" x14ac:dyDescent="0.25">
      <c r="A130">
        <v>640092</v>
      </c>
      <c r="B130">
        <v>15.102999690000001</v>
      </c>
      <c r="C130">
        <v>0.76470000000000005</v>
      </c>
      <c r="D130">
        <v>881.41699218999997</v>
      </c>
      <c r="E130">
        <v>1.96249998</v>
      </c>
      <c r="F130">
        <v>591.85900878999996</v>
      </c>
      <c r="G130">
        <v>1.74109995</v>
      </c>
      <c r="H130">
        <v>9.9000003020963209E+37</v>
      </c>
      <c r="J130" s="2">
        <f>TREND(Calibration!$A$2:$A$4,Calibration!$B$2:$B$4,C130)</f>
        <v>485.75144401630877</v>
      </c>
      <c r="K130" s="2">
        <f>TREND(Calibration!$A$2:$A$4,Calibration!$C$2:$C$4,E130)</f>
        <v>774.23824638586291</v>
      </c>
      <c r="L130" s="2">
        <f>TREND(Calibration!$A$2:$A$4,Calibration!$D$2:$D$4,G130)</f>
        <v>676.71777515037968</v>
      </c>
    </row>
    <row r="131" spans="1:12" x14ac:dyDescent="0.25">
      <c r="A131">
        <v>645091</v>
      </c>
      <c r="B131">
        <v>15.06700039</v>
      </c>
      <c r="C131">
        <v>0.76310003000000004</v>
      </c>
      <c r="D131">
        <v>701.48101807</v>
      </c>
      <c r="E131">
        <v>1.98090005</v>
      </c>
      <c r="F131">
        <v>740.78100586000005</v>
      </c>
      <c r="G131">
        <v>1.7383999800000001</v>
      </c>
      <c r="H131">
        <v>9.9000003020963209E+37</v>
      </c>
      <c r="J131" s="2">
        <f>TREND(Calibration!$A$2:$A$4,Calibration!$B$2:$B$4,C131)</f>
        <v>484.7700690943654</v>
      </c>
      <c r="K131" s="2">
        <f>TREND(Calibration!$A$2:$A$4,Calibration!$C$2:$C$4,E131)</f>
        <v>781.68264839893277</v>
      </c>
      <c r="L131" s="2">
        <f>TREND(Calibration!$A$2:$A$4,Calibration!$D$2:$D$4,G131)</f>
        <v>675.60474232766899</v>
      </c>
    </row>
    <row r="132" spans="1:12" x14ac:dyDescent="0.25">
      <c r="A132">
        <v>650092</v>
      </c>
      <c r="B132">
        <v>15.074000359999999</v>
      </c>
      <c r="C132">
        <v>0.76789998999999998</v>
      </c>
      <c r="D132">
        <v>369.74700927999999</v>
      </c>
      <c r="E132">
        <v>1.93710005</v>
      </c>
      <c r="F132">
        <v>9.9000003020963209E+37</v>
      </c>
      <c r="G132">
        <v>1.7367999599999999</v>
      </c>
      <c r="H132">
        <v>9.9000003020963209E+37</v>
      </c>
      <c r="J132" s="2">
        <f>TREND(Calibration!$A$2:$A$4,Calibration!$B$2:$B$4,C132)</f>
        <v>487.71422452873674</v>
      </c>
      <c r="K132" s="2">
        <f>TREND(Calibration!$A$2:$A$4,Calibration!$C$2:$C$4,E132)</f>
        <v>763.96180232756114</v>
      </c>
      <c r="L132" s="2">
        <f>TREND(Calibration!$A$2:$A$4,Calibration!$D$2:$D$4,G132)</f>
        <v>674.94515174814626</v>
      </c>
    </row>
    <row r="133" spans="1:12" x14ac:dyDescent="0.25">
      <c r="A133">
        <v>655092</v>
      </c>
      <c r="B133">
        <v>15.01500034</v>
      </c>
      <c r="C133">
        <v>0.76039999999999996</v>
      </c>
      <c r="D133">
        <v>9.9000003020963209E+37</v>
      </c>
      <c r="E133">
        <v>1.8766000300000001</v>
      </c>
      <c r="F133">
        <v>1164.79296875</v>
      </c>
      <c r="G133">
        <v>1.74380004</v>
      </c>
      <c r="H133">
        <v>9.9000003020963209E+37</v>
      </c>
      <c r="J133" s="2">
        <f>TREND(Calibration!$A$2:$A$4,Calibration!$B$2:$B$4,C133)</f>
        <v>483.11394946056311</v>
      </c>
      <c r="K133" s="2">
        <f>TREND(Calibration!$A$2:$A$4,Calibration!$C$2:$C$4,E133)</f>
        <v>739.48436986785998</v>
      </c>
      <c r="L133" s="2">
        <f>TREND(Calibration!$A$2:$A$4,Calibration!$D$2:$D$4,G133)</f>
        <v>677.83085744176549</v>
      </c>
    </row>
    <row r="134" spans="1:12" x14ac:dyDescent="0.25">
      <c r="A134">
        <v>660091</v>
      </c>
      <c r="B134">
        <v>15.03100014</v>
      </c>
      <c r="C134">
        <v>0.76520001999999998</v>
      </c>
      <c r="D134">
        <v>873.08599853999999</v>
      </c>
      <c r="E134">
        <v>1.85940003</v>
      </c>
      <c r="F134">
        <v>1169.1579589800001</v>
      </c>
      <c r="G134">
        <v>1.7432999600000001</v>
      </c>
      <c r="H134">
        <v>9.9000003020963209E+37</v>
      </c>
      <c r="J134" s="2">
        <f>TREND(Calibration!$A$2:$A$4,Calibration!$B$2:$B$4,C134)</f>
        <v>486.05814169718406</v>
      </c>
      <c r="K134" s="2">
        <f>TREND(Calibration!$A$2:$A$4,Calibration!$C$2:$C$4,E134)</f>
        <v>732.52549880786933</v>
      </c>
      <c r="L134" s="2">
        <f>TREND(Calibration!$A$2:$A$4,Calibration!$D$2:$D$4,G134)</f>
        <v>677.62470498304151</v>
      </c>
    </row>
    <row r="135" spans="1:12" x14ac:dyDescent="0.25">
      <c r="A135">
        <v>665091</v>
      </c>
      <c r="B135">
        <v>15.06700039</v>
      </c>
      <c r="C135">
        <v>0.76789998999999998</v>
      </c>
      <c r="D135">
        <v>992.36700439000003</v>
      </c>
      <c r="E135">
        <v>1.82369995</v>
      </c>
      <c r="F135">
        <v>931.12701416000004</v>
      </c>
      <c r="G135">
        <v>1.74269998</v>
      </c>
      <c r="H135">
        <v>9.9000003020963209E+37</v>
      </c>
      <c r="J135" s="2">
        <f>TREND(Calibration!$A$2:$A$4,Calibration!$B$2:$B$4,C135)</f>
        <v>487.71422452873674</v>
      </c>
      <c r="K135" s="2">
        <f>TREND(Calibration!$A$2:$A$4,Calibration!$C$2:$C$4,E135)</f>
        <v>718.08176313627894</v>
      </c>
      <c r="L135" s="2">
        <f>TREND(Calibration!$A$2:$A$4,Calibration!$D$2:$D$4,G135)</f>
        <v>677.37736985229185</v>
      </c>
    </row>
    <row r="136" spans="1:12" x14ac:dyDescent="0.25">
      <c r="A136">
        <v>670092</v>
      </c>
      <c r="B136">
        <v>15.08699989</v>
      </c>
      <c r="C136">
        <v>0.76899998999999997</v>
      </c>
      <c r="D136">
        <v>936.18402100000003</v>
      </c>
      <c r="E136">
        <v>1.78750002</v>
      </c>
      <c r="F136">
        <v>688.99798583999996</v>
      </c>
      <c r="G136">
        <v>1.74870002</v>
      </c>
      <c r="H136">
        <v>9.9000003020963209E+37</v>
      </c>
      <c r="J136" s="2">
        <f>TREND(Calibration!$A$2:$A$4,Calibration!$B$2:$B$4,C136)</f>
        <v>488.38893243834605</v>
      </c>
      <c r="K136" s="2">
        <f>TREND(Calibration!$A$2:$A$4,Calibration!$C$2:$C$4,E136)</f>
        <v>703.43579538914582</v>
      </c>
      <c r="L136" s="2">
        <f>TREND(Calibration!$A$2:$A$4,Calibration!$D$2:$D$4,G136)</f>
        <v>679.85082009713813</v>
      </c>
    </row>
    <row r="137" spans="1:12" x14ac:dyDescent="0.25">
      <c r="A137">
        <v>675093</v>
      </c>
      <c r="B137">
        <v>15.102999690000001</v>
      </c>
      <c r="C137">
        <v>0.76149999999999995</v>
      </c>
      <c r="D137">
        <v>917.96697998000002</v>
      </c>
      <c r="E137">
        <v>1.80970001</v>
      </c>
      <c r="F137">
        <v>777.36602783000001</v>
      </c>
      <c r="G137">
        <v>1.74699998</v>
      </c>
      <c r="H137">
        <v>9.9000003020963209E+37</v>
      </c>
      <c r="J137" s="2">
        <f>TREND(Calibration!$A$2:$A$4,Calibration!$B$2:$B$4,C137)</f>
        <v>483.78865737017242</v>
      </c>
      <c r="K137" s="2">
        <f>TREND(Calibration!$A$2:$A$4,Calibration!$C$2:$C$4,E137)</f>
        <v>712.41759003699951</v>
      </c>
      <c r="L137" s="2">
        <f>TREND(Calibration!$A$2:$A$4,Calibration!$D$2:$D$4,G137)</f>
        <v>679.14999737691483</v>
      </c>
    </row>
    <row r="138" spans="1:12" x14ac:dyDescent="0.25">
      <c r="A138">
        <v>680093</v>
      </c>
      <c r="B138">
        <v>15.194000239999999</v>
      </c>
      <c r="C138">
        <v>0.76149999999999995</v>
      </c>
      <c r="D138">
        <v>836.27697753999996</v>
      </c>
      <c r="E138">
        <v>1.7869999400000001</v>
      </c>
      <c r="F138">
        <v>828.88201904000005</v>
      </c>
      <c r="G138">
        <v>1.73730004</v>
      </c>
      <c r="H138">
        <v>9.9000003020963209E+37</v>
      </c>
      <c r="J138" s="2">
        <f>TREND(Calibration!$A$2:$A$4,Calibration!$B$2:$B$4,C138)</f>
        <v>483.78865737017242</v>
      </c>
      <c r="K138" s="2">
        <f>TREND(Calibration!$A$2:$A$4,Calibration!$C$2:$C$4,E138)</f>
        <v>703.2334702589319</v>
      </c>
      <c r="L138" s="2">
        <f>TREND(Calibration!$A$2:$A$4,Calibration!$D$2:$D$4,G138)</f>
        <v>675.15130420687035</v>
      </c>
    </row>
    <row r="139" spans="1:12" x14ac:dyDescent="0.25">
      <c r="A139">
        <v>685093</v>
      </c>
      <c r="B139">
        <v>15.23600006</v>
      </c>
      <c r="C139">
        <v>0.75660002000000004</v>
      </c>
      <c r="D139">
        <v>1086.2969970700001</v>
      </c>
      <c r="E139">
        <v>1.74059999</v>
      </c>
      <c r="F139">
        <v>719.95397949000005</v>
      </c>
      <c r="G139">
        <v>1.73520005</v>
      </c>
      <c r="H139">
        <v>9.9000003020963209E+37</v>
      </c>
      <c r="J139" s="2">
        <f>TREND(Calibration!$A$2:$A$4,Calibration!$B$2:$B$4,C139)</f>
        <v>480.78315258569285</v>
      </c>
      <c r="K139" s="2">
        <f>TREND(Calibration!$A$2:$A$4,Calibration!$C$2:$C$4,E139)</f>
        <v>684.46072204730308</v>
      </c>
      <c r="L139" s="2">
        <f>TREND(Calibration!$A$2:$A$4,Calibration!$D$2:$D$4,G139)</f>
        <v>674.2856065149092</v>
      </c>
    </row>
    <row r="140" spans="1:12" x14ac:dyDescent="0.25">
      <c r="A140">
        <v>690093</v>
      </c>
      <c r="B140">
        <v>15.225999829999999</v>
      </c>
      <c r="C140">
        <v>0.75660002000000004</v>
      </c>
      <c r="D140">
        <v>1321.0720214800001</v>
      </c>
      <c r="E140">
        <v>1.74699998</v>
      </c>
      <c r="F140">
        <v>903.95501708999996</v>
      </c>
      <c r="G140">
        <v>1.7226999999999999</v>
      </c>
      <c r="H140">
        <v>9.9000003020963209E+37</v>
      </c>
      <c r="J140" s="2">
        <f>TREND(Calibration!$A$2:$A$4,Calibration!$B$2:$B$4,C140)</f>
        <v>480.78315258569285</v>
      </c>
      <c r="K140" s="2">
        <f>TREND(Calibration!$A$2:$A$4,Calibration!$C$2:$C$4,E140)</f>
        <v>687.05006537260715</v>
      </c>
      <c r="L140" s="2">
        <f>TREND(Calibration!$A$2:$A$4,Calibration!$D$2:$D$4,G140)</f>
        <v>669.13259891277812</v>
      </c>
    </row>
    <row r="141" spans="1:12" x14ac:dyDescent="0.25">
      <c r="A141">
        <v>695094</v>
      </c>
      <c r="B141">
        <v>15.11600018</v>
      </c>
      <c r="C141">
        <v>0.75440001000000001</v>
      </c>
      <c r="D141">
        <v>9.9000003020963209E+37</v>
      </c>
      <c r="E141">
        <v>1.7188999700000001</v>
      </c>
      <c r="F141">
        <v>19.096000669999999</v>
      </c>
      <c r="G141">
        <v>1.71570003</v>
      </c>
      <c r="H141">
        <v>9.9000003020963209E+37</v>
      </c>
      <c r="J141" s="2">
        <f>TREND(Calibration!$A$2:$A$4,Calibration!$B$2:$B$4,C141)</f>
        <v>479.43373063276584</v>
      </c>
      <c r="K141" s="2">
        <f>TREND(Calibration!$A$2:$A$4,Calibration!$C$2:$C$4,E141)</f>
        <v>675.6812080252555</v>
      </c>
      <c r="L141" s="2">
        <f>TREND(Calibration!$A$2:$A$4,Calibration!$D$2:$D$4,G141)</f>
        <v>666.24693856544445</v>
      </c>
    </row>
    <row r="142" spans="1:12" x14ac:dyDescent="0.25">
      <c r="A142">
        <v>700094</v>
      </c>
      <c r="B142">
        <v>15.06400013</v>
      </c>
      <c r="C142">
        <v>0.75440001000000001</v>
      </c>
      <c r="D142">
        <v>1103.4210205100001</v>
      </c>
      <c r="E142">
        <v>1.68649995</v>
      </c>
      <c r="F142">
        <v>545.52502441000001</v>
      </c>
      <c r="G142">
        <v>1.7053999900000001</v>
      </c>
      <c r="H142">
        <v>9.9000003020963209E+37</v>
      </c>
      <c r="J142" s="2">
        <f>TREND(Calibration!$A$2:$A$4,Calibration!$B$2:$B$4,C142)</f>
        <v>479.43373063276584</v>
      </c>
      <c r="K142" s="2">
        <f>TREND(Calibration!$A$2:$A$4,Calibration!$C$2:$C$4,E142)</f>
        <v>662.57262886705075</v>
      </c>
      <c r="L142" s="2">
        <f>TREND(Calibration!$A$2:$A$4,Calibration!$D$2:$D$4,G142)</f>
        <v>662.0008607959752</v>
      </c>
    </row>
    <row r="143" spans="1:12" x14ac:dyDescent="0.25">
      <c r="A143">
        <v>705108</v>
      </c>
      <c r="B143">
        <v>14.99199963</v>
      </c>
      <c r="C143">
        <v>0.76039999999999996</v>
      </c>
      <c r="D143">
        <v>906.24499512</v>
      </c>
      <c r="E143">
        <v>1.6914000499999999</v>
      </c>
      <c r="F143">
        <v>502.05099487000001</v>
      </c>
      <c r="G143">
        <v>1.6972999600000001</v>
      </c>
      <c r="H143">
        <v>9.9000003020963209E+37</v>
      </c>
      <c r="J143" s="2">
        <f>TREND(Calibration!$A$2:$A$4,Calibration!$B$2:$B$4,C143)</f>
        <v>483.11394946056311</v>
      </c>
      <c r="K143" s="2">
        <f>TREND(Calibration!$A$2:$A$4,Calibration!$C$2:$C$4,E143)</f>
        <v>664.5551384066473</v>
      </c>
      <c r="L143" s="2">
        <f>TREND(Calibration!$A$2:$A$4,Calibration!$D$2:$D$4,G143)</f>
        <v>658.66171285916778</v>
      </c>
    </row>
    <row r="144" spans="1:12" x14ac:dyDescent="0.25">
      <c r="A144">
        <v>710094</v>
      </c>
      <c r="B144">
        <v>14.98600006</v>
      </c>
      <c r="C144">
        <v>0.75980002000000002</v>
      </c>
      <c r="D144">
        <v>9.9000003020963209E+37</v>
      </c>
      <c r="E144">
        <v>1.66550004</v>
      </c>
      <c r="F144">
        <v>959.25299071999996</v>
      </c>
      <c r="G144">
        <v>1.6967999899999999</v>
      </c>
      <c r="H144">
        <v>9.9000003020963209E+37</v>
      </c>
      <c r="J144" s="2">
        <f>TREND(Calibration!$A$2:$A$4,Calibration!$B$2:$B$4,C144)</f>
        <v>482.74593923182908</v>
      </c>
      <c r="K144" s="2">
        <f>TREND(Calibration!$A$2:$A$4,Calibration!$C$2:$C$4,E144)</f>
        <v>654.07636921813162</v>
      </c>
      <c r="L144" s="2">
        <f>TREND(Calibration!$A$2:$A$4,Calibration!$D$2:$D$4,G144)</f>
        <v>658.45560574672925</v>
      </c>
    </row>
    <row r="145" spans="1:12" x14ac:dyDescent="0.25">
      <c r="A145">
        <v>715093</v>
      </c>
      <c r="B145">
        <v>15.02900028</v>
      </c>
      <c r="C145">
        <v>0.76789998999999998</v>
      </c>
      <c r="D145">
        <v>1050.9379882799999</v>
      </c>
      <c r="E145">
        <v>1.61469996</v>
      </c>
      <c r="F145">
        <v>1200.1469726600001</v>
      </c>
      <c r="G145">
        <v>1.6898000200000001</v>
      </c>
      <c r="H145">
        <v>9.9000003020963209E+37</v>
      </c>
      <c r="J145" s="2">
        <f>TREND(Calibration!$A$2:$A$4,Calibration!$B$2:$B$4,C145)</f>
        <v>487.71422452873674</v>
      </c>
      <c r="K145" s="2">
        <f>TREND(Calibration!$A$2:$A$4,Calibration!$C$2:$C$4,E145)</f>
        <v>633.52339209271224</v>
      </c>
      <c r="L145" s="2">
        <f>TREND(Calibration!$A$2:$A$4,Calibration!$D$2:$D$4,G145)</f>
        <v>655.56994539939558</v>
      </c>
    </row>
    <row r="146" spans="1:12" x14ac:dyDescent="0.25">
      <c r="A146">
        <v>720093</v>
      </c>
      <c r="B146">
        <v>15.01599979</v>
      </c>
      <c r="C146">
        <v>0.76630001999999997</v>
      </c>
      <c r="D146">
        <v>1342.44799805</v>
      </c>
      <c r="E146">
        <v>1.6038999599999999</v>
      </c>
      <c r="F146">
        <v>820.17602538999995</v>
      </c>
      <c r="G146">
        <v>1.6886999600000001</v>
      </c>
      <c r="H146">
        <v>9.9000003020963209E+37</v>
      </c>
      <c r="J146" s="2">
        <f>TREND(Calibration!$A$2:$A$4,Calibration!$B$2:$B$4,C146)</f>
        <v>486.73284960679337</v>
      </c>
      <c r="K146" s="2">
        <f>TREND(Calibration!$A$2:$A$4,Calibration!$C$2:$C$4,E146)</f>
        <v>629.15386840388089</v>
      </c>
      <c r="L146" s="2">
        <f>TREND(Calibration!$A$2:$A$4,Calibration!$D$2:$D$4,G146)</f>
        <v>655.11645780992194</v>
      </c>
    </row>
    <row r="147" spans="1:12" x14ac:dyDescent="0.25">
      <c r="A147">
        <v>725092</v>
      </c>
      <c r="B147">
        <v>15.04800034</v>
      </c>
      <c r="C147">
        <v>0.77499998000000003</v>
      </c>
      <c r="D147">
        <v>1159.50598145</v>
      </c>
      <c r="E147">
        <v>1.6038999599999999</v>
      </c>
      <c r="F147">
        <v>1255.5639648399999</v>
      </c>
      <c r="G147">
        <v>1.6773999900000001</v>
      </c>
      <c r="H147">
        <v>9.9000003020963209E+37</v>
      </c>
      <c r="J147" s="2">
        <f>TREND(Calibration!$A$2:$A$4,Calibration!$B$2:$B$4,C147)</f>
        <v>492.06915126614331</v>
      </c>
      <c r="K147" s="2">
        <f>TREND(Calibration!$A$2:$A$4,Calibration!$C$2:$C$4,E147)</f>
        <v>629.15386840388089</v>
      </c>
      <c r="L147" s="2">
        <f>TREND(Calibration!$A$2:$A$4,Calibration!$D$2:$D$4,G147)</f>
        <v>650.45816993796518</v>
      </c>
    </row>
    <row r="148" spans="1:12" x14ac:dyDescent="0.25">
      <c r="A148">
        <v>730092</v>
      </c>
      <c r="B148">
        <v>15.16800022</v>
      </c>
      <c r="C148">
        <v>0.76959997000000002</v>
      </c>
      <c r="D148">
        <v>612.97302246000004</v>
      </c>
      <c r="E148">
        <v>1.55209994</v>
      </c>
      <c r="F148">
        <v>9.9000003020963209E+37</v>
      </c>
      <c r="G148">
        <v>1.6703000100000001</v>
      </c>
      <c r="H148">
        <v>9.9000003020963209E+37</v>
      </c>
      <c r="J148" s="2">
        <f>TREND(Calibration!$A$2:$A$4,Calibration!$B$2:$B$4,C148)</f>
        <v>488.75694266708007</v>
      </c>
      <c r="K148" s="2">
        <f>TREND(Calibration!$A$2:$A$4,Calibration!$C$2:$C$4,E148)</f>
        <v>608.19633002684952</v>
      </c>
      <c r="L148" s="2">
        <f>TREND(Calibration!$A$2:$A$4,Calibration!$D$2:$D$4,G148)</f>
        <v>647.53128157232038</v>
      </c>
    </row>
    <row r="149" spans="1:12" x14ac:dyDescent="0.25">
      <c r="A149">
        <v>735092</v>
      </c>
      <c r="B149">
        <v>15.17099953</v>
      </c>
      <c r="C149">
        <v>0.76899998999999997</v>
      </c>
      <c r="D149">
        <v>1253.76403809</v>
      </c>
      <c r="E149">
        <v>1.5532000100000001</v>
      </c>
      <c r="F149">
        <v>1261.70703125</v>
      </c>
      <c r="G149">
        <v>1.6648999499999999</v>
      </c>
      <c r="H149">
        <v>9.9000003020963209E+37</v>
      </c>
      <c r="J149" s="2">
        <f>TREND(Calibration!$A$2:$A$4,Calibration!$B$2:$B$4,C149)</f>
        <v>488.38893243834605</v>
      </c>
      <c r="K149" s="2">
        <f>TREND(Calibration!$A$2:$A$4,Calibration!$C$2:$C$4,E149)</f>
        <v>608.64140242725443</v>
      </c>
      <c r="L149" s="2">
        <f>TREND(Calibration!$A$2:$A$4,Calibration!$D$2:$D$4,G149)</f>
        <v>645.30516645822365</v>
      </c>
    </row>
    <row r="150" spans="1:12" x14ac:dyDescent="0.25">
      <c r="A150">
        <v>740091</v>
      </c>
      <c r="B150">
        <v>15.15799999</v>
      </c>
      <c r="C150">
        <v>0.76789998999999998</v>
      </c>
      <c r="D150">
        <v>9.9000003020963209E+37</v>
      </c>
      <c r="E150">
        <v>1.5245000099999999</v>
      </c>
      <c r="F150">
        <v>1127.0510253899999</v>
      </c>
      <c r="G150">
        <v>1.66009998</v>
      </c>
      <c r="H150">
        <v>9.9000003020963209E+37</v>
      </c>
      <c r="J150" s="2">
        <f>TREND(Calibration!$A$2:$A$4,Calibration!$B$2:$B$4,C150)</f>
        <v>487.71422452873674</v>
      </c>
      <c r="K150" s="2">
        <f>TREND(Calibration!$A$2:$A$4,Calibration!$C$2:$C$4,E150)</f>
        <v>597.02979780971168</v>
      </c>
      <c r="L150" s="2">
        <f>TREND(Calibration!$A$2:$A$4,Calibration!$D$2:$D$4,G150)</f>
        <v>643.32643182116215</v>
      </c>
    </row>
    <row r="151" spans="1:12" x14ac:dyDescent="0.25">
      <c r="A151">
        <v>745092</v>
      </c>
      <c r="B151">
        <v>15.213000299999999</v>
      </c>
      <c r="C151">
        <v>0.76690000000000003</v>
      </c>
      <c r="D151">
        <v>261.86801147</v>
      </c>
      <c r="E151">
        <v>1.5461000199999999</v>
      </c>
      <c r="F151">
        <v>9.9000003020963209E+37</v>
      </c>
      <c r="G151">
        <v>1.6557999800000001</v>
      </c>
      <c r="H151">
        <v>1360.3959960899999</v>
      </c>
      <c r="J151" s="2">
        <f>TREND(Calibration!$A$2:$A$4,Calibration!$B$2:$B$4,C151)</f>
        <v>487.10085983552744</v>
      </c>
      <c r="K151" s="2">
        <f>TREND(Calibration!$A$2:$A$4,Calibration!$C$2:$C$4,E151)</f>
        <v>605.76884923322973</v>
      </c>
      <c r="L151" s="2">
        <f>TREND(Calibration!$A$2:$A$4,Calibration!$D$2:$D$4,G151)</f>
        <v>641.55380429653928</v>
      </c>
    </row>
    <row r="152" spans="1:12" x14ac:dyDescent="0.25">
      <c r="A152">
        <v>750092</v>
      </c>
      <c r="B152">
        <v>15.131999970000001</v>
      </c>
      <c r="C152">
        <v>0.76740003000000001</v>
      </c>
      <c r="D152">
        <v>919.70898437000005</v>
      </c>
      <c r="E152">
        <v>1.56289995</v>
      </c>
      <c r="F152">
        <v>9.9000003020963209E+37</v>
      </c>
      <c r="G152">
        <v>1.6487000000000001</v>
      </c>
      <c r="H152">
        <v>9.9000003020963209E+37</v>
      </c>
      <c r="J152" s="2">
        <f>TREND(Calibration!$A$2:$A$4,Calibration!$B$2:$B$4,C152)</f>
        <v>487.407563650111</v>
      </c>
      <c r="K152" s="2">
        <f>TREND(Calibration!$A$2:$A$4,Calibration!$C$2:$C$4,E152)</f>
        <v>612.56585776153611</v>
      </c>
      <c r="L152" s="2">
        <f>TREND(Calibration!$A$2:$A$4,Calibration!$D$2:$D$4,G152)</f>
        <v>638.62691593089448</v>
      </c>
    </row>
    <row r="153" spans="1:12" x14ac:dyDescent="0.25">
      <c r="A153">
        <v>755092</v>
      </c>
      <c r="B153">
        <v>15.06700039</v>
      </c>
      <c r="C153">
        <v>0.76789998999999998</v>
      </c>
      <c r="D153">
        <v>1298</v>
      </c>
      <c r="E153">
        <v>1.5369999400000001</v>
      </c>
      <c r="F153">
        <v>1225.4379882799999</v>
      </c>
      <c r="G153">
        <v>1.6487000000000001</v>
      </c>
      <c r="H153">
        <v>9.9000003020963209E+37</v>
      </c>
      <c r="J153" s="2">
        <f>TREND(Calibration!$A$2:$A$4,Calibration!$B$2:$B$4,C153)</f>
        <v>487.71422452873674</v>
      </c>
      <c r="K153" s="2">
        <f>TREND(Calibration!$A$2:$A$4,Calibration!$C$2:$C$4,E153)</f>
        <v>602.08708857302042</v>
      </c>
      <c r="L153" s="2">
        <f>TREND(Calibration!$A$2:$A$4,Calibration!$D$2:$D$4,G153)</f>
        <v>638.62691593089448</v>
      </c>
    </row>
    <row r="154" spans="1:12" x14ac:dyDescent="0.25">
      <c r="A154">
        <v>760093</v>
      </c>
      <c r="B154">
        <v>15.06700039</v>
      </c>
      <c r="C154">
        <v>0.76849997000000003</v>
      </c>
      <c r="D154">
        <v>521.54998779000005</v>
      </c>
      <c r="E154">
        <v>1.5402</v>
      </c>
      <c r="F154">
        <v>9.9000003020963209E+37</v>
      </c>
      <c r="G154">
        <v>1.6411999500000001</v>
      </c>
      <c r="H154">
        <v>9.9000003020963209E+37</v>
      </c>
      <c r="J154" s="2">
        <f>TREND(Calibration!$A$2:$A$4,Calibration!$B$2:$B$4,C154)</f>
        <v>488.08223475747076</v>
      </c>
      <c r="K154" s="2">
        <f>TREND(Calibration!$A$2:$A$4,Calibration!$C$2:$C$4,E154)</f>
        <v>603.38178653373177</v>
      </c>
      <c r="L154" s="2">
        <f>TREND(Calibration!$A$2:$A$4,Calibration!$D$2:$D$4,G154)</f>
        <v>635.53510312483661</v>
      </c>
    </row>
    <row r="155" spans="1:12" x14ac:dyDescent="0.25">
      <c r="A155">
        <v>765094</v>
      </c>
      <c r="B155">
        <v>15.071000099999999</v>
      </c>
      <c r="C155">
        <v>0.77329999000000005</v>
      </c>
      <c r="D155">
        <v>512.98602295000001</v>
      </c>
      <c r="E155">
        <v>1.47920001</v>
      </c>
      <c r="F155">
        <v>1261.6450195299999</v>
      </c>
      <c r="G155">
        <v>1.6368999500000001</v>
      </c>
      <c r="H155">
        <v>9.9000003020963209E+37</v>
      </c>
      <c r="J155" s="2">
        <f>TREND(Calibration!$A$2:$A$4,Calibration!$B$2:$B$4,C155)</f>
        <v>491.02642699409171</v>
      </c>
      <c r="K155" s="2">
        <f>TREND(Calibration!$A$2:$A$4,Calibration!$C$2:$C$4,E155)</f>
        <v>578.70207344822461</v>
      </c>
      <c r="L155" s="2">
        <f>TREND(Calibration!$A$2:$A$4,Calibration!$D$2:$D$4,G155)</f>
        <v>633.76247560021363</v>
      </c>
    </row>
    <row r="156" spans="1:12" x14ac:dyDescent="0.25">
      <c r="A156">
        <v>770093</v>
      </c>
      <c r="B156">
        <v>15.178000450000001</v>
      </c>
      <c r="C156">
        <v>0.77060002000000005</v>
      </c>
      <c r="D156">
        <v>582.33197021000001</v>
      </c>
      <c r="E156">
        <v>1.4726999999999999</v>
      </c>
      <c r="F156">
        <v>1027.68395996</v>
      </c>
      <c r="G156">
        <v>1.62820005</v>
      </c>
      <c r="H156">
        <v>9.9000003020963209E+37</v>
      </c>
      <c r="J156" s="2">
        <f>TREND(Calibration!$A$2:$A$4,Calibration!$B$2:$B$4,C156)</f>
        <v>489.37034416253903</v>
      </c>
      <c r="K156" s="2">
        <f>TREND(Calibration!$A$2:$A$4,Calibration!$C$2:$C$4,E156)</f>
        <v>576.07226347853555</v>
      </c>
      <c r="L156" s="2">
        <f>TREND(Calibration!$A$2:$A$4,Calibration!$D$2:$D$4,G156)</f>
        <v>630.17603787894211</v>
      </c>
    </row>
    <row r="157" spans="1:12" x14ac:dyDescent="0.25">
      <c r="A157">
        <v>775094</v>
      </c>
      <c r="B157">
        <v>15.2329998</v>
      </c>
      <c r="C157">
        <v>0.76959997000000002</v>
      </c>
      <c r="D157">
        <v>751.78802489999998</v>
      </c>
      <c r="E157">
        <v>1.44410002</v>
      </c>
      <c r="F157">
        <v>596.94500731999995</v>
      </c>
      <c r="G157">
        <v>1.62549996</v>
      </c>
      <c r="H157">
        <v>9.9000003020963209E+37</v>
      </c>
      <c r="J157" s="2">
        <f>TREND(Calibration!$A$2:$A$4,Calibration!$B$2:$B$4,C157)</f>
        <v>488.75694266708007</v>
      </c>
      <c r="K157" s="2">
        <f>TREND(Calibration!$A$2:$A$4,Calibration!$C$2:$C$4,E157)</f>
        <v>564.5011255053779</v>
      </c>
      <c r="L157" s="2">
        <f>TREND(Calibration!$A$2:$A$4,Calibration!$D$2:$D$4,G157)</f>
        <v>629.0629555875563</v>
      </c>
    </row>
    <row r="158" spans="1:12" x14ac:dyDescent="0.25">
      <c r="A158">
        <v>780093</v>
      </c>
      <c r="B158">
        <v>15.225999829999999</v>
      </c>
      <c r="C158">
        <v>0.76740003000000001</v>
      </c>
      <c r="D158">
        <v>885.76000977000001</v>
      </c>
      <c r="E158">
        <v>1.44780004</v>
      </c>
      <c r="F158">
        <v>497.91299437999999</v>
      </c>
      <c r="G158">
        <v>1.61899996</v>
      </c>
      <c r="H158">
        <v>9.9000003020963209E+37</v>
      </c>
      <c r="J158" s="2">
        <f>TREND(Calibration!$A$2:$A$4,Calibration!$B$2:$B$4,C158)</f>
        <v>487.407563650111</v>
      </c>
      <c r="K158" s="2">
        <f>TREND(Calibration!$A$2:$A$4,Calibration!$C$2:$C$4,E158)</f>
        <v>565.99810004603989</v>
      </c>
      <c r="L158" s="2">
        <f>TREND(Calibration!$A$2:$A$4,Calibration!$D$2:$D$4,G158)</f>
        <v>626.38340235266105</v>
      </c>
    </row>
    <row r="159" spans="1:12" x14ac:dyDescent="0.25">
      <c r="A159">
        <v>785107</v>
      </c>
      <c r="B159">
        <v>15.248999599999999</v>
      </c>
      <c r="C159">
        <v>0.76310003000000004</v>
      </c>
      <c r="D159">
        <v>988.16101074000005</v>
      </c>
      <c r="E159">
        <v>1.4472999600000001</v>
      </c>
      <c r="F159">
        <v>558.86700439000003</v>
      </c>
      <c r="G159">
        <v>1.6119999899999999</v>
      </c>
      <c r="H159">
        <v>9.9000003020963209E+37</v>
      </c>
      <c r="J159" s="2">
        <f>TREND(Calibration!$A$2:$A$4,Calibration!$B$2:$B$4,C159)</f>
        <v>484.7700690943654</v>
      </c>
      <c r="K159" s="2">
        <f>TREND(Calibration!$A$2:$A$4,Calibration!$C$2:$C$4,E159)</f>
        <v>565.79577491582597</v>
      </c>
      <c r="L159" s="2">
        <f>TREND(Calibration!$A$2:$A$4,Calibration!$D$2:$D$4,G159)</f>
        <v>623.49774200532727</v>
      </c>
    </row>
    <row r="160" spans="1:12" x14ac:dyDescent="0.25">
      <c r="A160">
        <v>790094</v>
      </c>
      <c r="B160">
        <v>15.22000027</v>
      </c>
      <c r="C160">
        <v>0.77010000000000001</v>
      </c>
      <c r="D160">
        <v>692.42102050999995</v>
      </c>
      <c r="E160">
        <v>1.42569995</v>
      </c>
      <c r="F160">
        <v>699.38500977000001</v>
      </c>
      <c r="G160">
        <v>1.6060999600000001</v>
      </c>
      <c r="H160">
        <v>9.9000003020963209E+37</v>
      </c>
      <c r="J160" s="2">
        <f>TREND(Calibration!$A$2:$A$4,Calibration!$B$2:$B$4,C160)</f>
        <v>489.06364648166368</v>
      </c>
      <c r="K160" s="2">
        <f>TREND(Calibration!$A$2:$A$4,Calibration!$C$2:$C$4,E160)</f>
        <v>557.05672349230792</v>
      </c>
      <c r="L160" s="2">
        <f>TREND(Calibration!$A$2:$A$4,Calibration!$D$2:$D$4,G160)</f>
        <v>621.06551977879224</v>
      </c>
    </row>
    <row r="161" spans="1:12" x14ac:dyDescent="0.25">
      <c r="A161">
        <v>795094</v>
      </c>
      <c r="B161">
        <v>15.10900021</v>
      </c>
      <c r="C161">
        <v>0.76520001999999998</v>
      </c>
      <c r="D161">
        <v>9.9000003020963209E+37</v>
      </c>
      <c r="E161">
        <v>1.4251999900000001</v>
      </c>
      <c r="F161">
        <v>681.28601074000005</v>
      </c>
      <c r="G161">
        <v>1.6050000200000001</v>
      </c>
      <c r="H161">
        <v>9.9000003020963209E+37</v>
      </c>
      <c r="J161" s="2">
        <f>TREND(Calibration!$A$2:$A$4,Calibration!$B$2:$B$4,C161)</f>
        <v>486.05814169718406</v>
      </c>
      <c r="K161" s="2">
        <f>TREND(Calibration!$A$2:$A$4,Calibration!$C$2:$C$4,E161)</f>
        <v>556.85444691235716</v>
      </c>
      <c r="L161" s="2">
        <f>TREND(Calibration!$A$2:$A$4,Calibration!$D$2:$D$4,G161)</f>
        <v>620.6120816579936</v>
      </c>
    </row>
    <row r="162" spans="1:12" x14ac:dyDescent="0.25">
      <c r="A162">
        <v>800094</v>
      </c>
      <c r="B162">
        <v>14.998999599999999</v>
      </c>
      <c r="C162">
        <v>0.77229999999999999</v>
      </c>
      <c r="D162">
        <v>893.08300781000003</v>
      </c>
      <c r="E162">
        <v>1.4198000399999999</v>
      </c>
      <c r="F162">
        <v>9.9000003020963209E+37</v>
      </c>
      <c r="G162">
        <v>1.5995999599999999</v>
      </c>
      <c r="H162">
        <v>9.9000003020963209E+37</v>
      </c>
      <c r="J162" s="2">
        <f>TREND(Calibration!$A$2:$A$4,Calibration!$B$2:$B$4,C162)</f>
        <v>490.41306230088236</v>
      </c>
      <c r="K162" s="2">
        <f>TREND(Calibration!$A$2:$A$4,Calibration!$C$2:$C$4,E162)</f>
        <v>554.66970529721777</v>
      </c>
      <c r="L162" s="2">
        <f>TREND(Calibration!$A$2:$A$4,Calibration!$D$2:$D$4,G162)</f>
        <v>618.38596654389698</v>
      </c>
    </row>
    <row r="163" spans="1:12" x14ac:dyDescent="0.25">
      <c r="A163">
        <v>805093</v>
      </c>
      <c r="B163">
        <v>14.855999949999999</v>
      </c>
      <c r="C163">
        <v>0.77280002999999997</v>
      </c>
      <c r="D163">
        <v>606.86700439000003</v>
      </c>
      <c r="E163">
        <v>1.3944000000000001</v>
      </c>
      <c r="F163">
        <v>9.9000003020963209E+37</v>
      </c>
      <c r="G163">
        <v>1.5903999799999999</v>
      </c>
      <c r="H163">
        <v>1069.9239502</v>
      </c>
      <c r="J163" s="2">
        <f>TREND(Calibration!$A$2:$A$4,Calibration!$B$2:$B$4,C163)</f>
        <v>490.71976611546597</v>
      </c>
      <c r="K163" s="2">
        <f>TREND(Calibration!$A$2:$A$4,Calibration!$C$2:$C$4,E163)</f>
        <v>544.3932167345082</v>
      </c>
      <c r="L163" s="2">
        <f>TREND(Calibration!$A$2:$A$4,Calibration!$D$2:$D$4,G163)</f>
        <v>614.59337636390137</v>
      </c>
    </row>
    <row r="164" spans="1:12" x14ac:dyDescent="0.25">
      <c r="A164">
        <v>810093</v>
      </c>
      <c r="B164">
        <v>14.739000320000001</v>
      </c>
      <c r="C164">
        <v>0.76630001999999997</v>
      </c>
      <c r="D164">
        <v>557.99102783000001</v>
      </c>
      <c r="E164">
        <v>1.4013999699999999</v>
      </c>
      <c r="F164">
        <v>9.9000003020963209E+37</v>
      </c>
      <c r="G164">
        <v>1.5893000399999999</v>
      </c>
      <c r="H164">
        <v>9.9000003020963209E+37</v>
      </c>
      <c r="J164" s="2">
        <f>TREND(Calibration!$A$2:$A$4,Calibration!$B$2:$B$4,C164)</f>
        <v>486.73284960679337</v>
      </c>
      <c r="K164" s="2">
        <f>TREND(Calibration!$A$2:$A$4,Calibration!$C$2:$C$4,E164)</f>
        <v>547.2253032841478</v>
      </c>
      <c r="L164" s="2">
        <f>TREND(Calibration!$A$2:$A$4,Calibration!$D$2:$D$4,G164)</f>
        <v>614.13993824310285</v>
      </c>
    </row>
    <row r="165" spans="1:12" x14ac:dyDescent="0.25">
      <c r="A165">
        <v>815094</v>
      </c>
      <c r="B165">
        <v>14.678000450000001</v>
      </c>
      <c r="C165">
        <v>0.76470000000000005</v>
      </c>
      <c r="D165">
        <v>746.80902100000003</v>
      </c>
      <c r="E165">
        <v>1.3911000499999999</v>
      </c>
      <c r="F165">
        <v>9.9000003020963209E+37</v>
      </c>
      <c r="G165">
        <v>1.58389997</v>
      </c>
      <c r="H165">
        <v>1141.0369873</v>
      </c>
      <c r="J165" s="2">
        <f>TREND(Calibration!$A$2:$A$4,Calibration!$B$2:$B$4,C165)</f>
        <v>485.75144401630877</v>
      </c>
      <c r="K165" s="2">
        <f>TREND(Calibration!$A$2:$A$4,Calibration!$C$2:$C$4,E165)</f>
        <v>543.05810472553037</v>
      </c>
      <c r="L165" s="2">
        <f>TREND(Calibration!$A$2:$A$4,Calibration!$D$2:$D$4,G165)</f>
        <v>611.91381900661668</v>
      </c>
    </row>
    <row r="166" spans="1:12" x14ac:dyDescent="0.25">
      <c r="A166">
        <v>820093</v>
      </c>
      <c r="B166">
        <v>14.61600018</v>
      </c>
      <c r="C166">
        <v>0.75819999000000005</v>
      </c>
      <c r="D166">
        <v>992.36700439000003</v>
      </c>
      <c r="E166">
        <v>1.3674000500000001</v>
      </c>
      <c r="F166">
        <v>1141.0649414100001</v>
      </c>
      <c r="G166">
        <v>1.5742000300000001</v>
      </c>
      <c r="H166">
        <v>9.9000003020963209E+37</v>
      </c>
      <c r="J166" s="2">
        <f>TREND(Calibration!$A$2:$A$4,Calibration!$B$2:$B$4,C166)</f>
        <v>481.76452750763616</v>
      </c>
      <c r="K166" s="2">
        <f>TREND(Calibration!$A$2:$A$4,Calibration!$C$2:$C$4,E166)</f>
        <v>533.46942774170611</v>
      </c>
      <c r="L166" s="2">
        <f>TREND(Calibration!$A$2:$A$4,Calibration!$D$2:$D$4,G166)</f>
        <v>607.9151258365722</v>
      </c>
    </row>
    <row r="167" spans="1:12" x14ac:dyDescent="0.25">
      <c r="A167">
        <v>825093</v>
      </c>
      <c r="B167">
        <v>14.56700039</v>
      </c>
      <c r="C167">
        <v>0.76090002000000001</v>
      </c>
      <c r="D167">
        <v>9.9000003020963209E+37</v>
      </c>
      <c r="E167">
        <v>1.3550000200000001</v>
      </c>
      <c r="F167">
        <v>334.33200073</v>
      </c>
      <c r="G167">
        <v>1.56719995</v>
      </c>
      <c r="H167">
        <v>9.9000003020963209E+37</v>
      </c>
      <c r="J167" s="2">
        <f>TREND(Calibration!$A$2:$A$4,Calibration!$B$2:$B$4,C167)</f>
        <v>483.42064714143845</v>
      </c>
      <c r="K167" s="2">
        <f>TREND(Calibration!$A$2:$A$4,Calibration!$C$2:$C$4,E167)</f>
        <v>528.45255507251909</v>
      </c>
      <c r="L167" s="2">
        <f>TREND(Calibration!$A$2:$A$4,Calibration!$D$2:$D$4,G167)</f>
        <v>605.02942014295286</v>
      </c>
    </row>
    <row r="168" spans="1:12" x14ac:dyDescent="0.25">
      <c r="A168">
        <v>830094</v>
      </c>
      <c r="B168">
        <v>14.54800034</v>
      </c>
      <c r="C168">
        <v>0.75980002000000002</v>
      </c>
      <c r="D168">
        <v>1116.2669677700001</v>
      </c>
      <c r="E168">
        <v>1.34850001</v>
      </c>
      <c r="F168">
        <v>233.19200133999999</v>
      </c>
      <c r="G168">
        <v>1.5661</v>
      </c>
      <c r="H168">
        <v>9.9000003020963209E+37</v>
      </c>
      <c r="J168" s="2">
        <f>TREND(Calibration!$A$2:$A$4,Calibration!$B$2:$B$4,C168)</f>
        <v>482.74593923182908</v>
      </c>
      <c r="K168" s="2">
        <f>TREND(Calibration!$A$2:$A$4,Calibration!$C$2:$C$4,E168)</f>
        <v>525.82274510283003</v>
      </c>
      <c r="L168" s="2">
        <f>TREND(Calibration!$A$2:$A$4,Calibration!$D$2:$D$4,G168)</f>
        <v>604.57597789976478</v>
      </c>
    </row>
    <row r="169" spans="1:12" x14ac:dyDescent="0.25">
      <c r="A169">
        <v>835093</v>
      </c>
      <c r="B169">
        <v>14.55799961</v>
      </c>
      <c r="C169">
        <v>0.75660002000000004</v>
      </c>
      <c r="D169">
        <v>718.24401854999996</v>
      </c>
      <c r="E169">
        <v>1.34739995</v>
      </c>
      <c r="F169">
        <v>685.21301270000004</v>
      </c>
      <c r="G169">
        <v>1.5666999800000001</v>
      </c>
      <c r="H169">
        <v>1300.4649658200001</v>
      </c>
      <c r="J169" s="2">
        <f>TREND(Calibration!$A$2:$A$4,Calibration!$B$2:$B$4,C169)</f>
        <v>480.78315258569285</v>
      </c>
      <c r="K169" s="2">
        <f>TREND(Calibration!$A$2:$A$4,Calibration!$C$2:$C$4,E169)</f>
        <v>525.37767674828046</v>
      </c>
      <c r="L169" s="2">
        <f>TREND(Calibration!$A$2:$A$4,Calibration!$D$2:$D$4,G169)</f>
        <v>604.82331303051433</v>
      </c>
    </row>
    <row r="170" spans="1:12" x14ac:dyDescent="0.25">
      <c r="A170">
        <v>840093</v>
      </c>
      <c r="B170">
        <v>14.545000079999999</v>
      </c>
      <c r="C170">
        <v>0.76740003000000001</v>
      </c>
      <c r="D170">
        <v>436.06600952000002</v>
      </c>
      <c r="E170">
        <v>1.34850001</v>
      </c>
      <c r="F170">
        <v>9.9000003020963209E+37</v>
      </c>
      <c r="G170">
        <v>1.5601999799999999</v>
      </c>
      <c r="H170">
        <v>9.9000003020963209E+37</v>
      </c>
      <c r="J170" s="2">
        <f>TREND(Calibration!$A$2:$A$4,Calibration!$B$2:$B$4,C170)</f>
        <v>487.407563650111</v>
      </c>
      <c r="K170" s="2">
        <f>TREND(Calibration!$A$2:$A$4,Calibration!$C$2:$C$4,E170)</f>
        <v>525.82274510283003</v>
      </c>
      <c r="L170" s="2">
        <f>TREND(Calibration!$A$2:$A$4,Calibration!$D$2:$D$4,G170)</f>
        <v>602.14375979561908</v>
      </c>
    </row>
    <row r="171" spans="1:12" x14ac:dyDescent="0.25">
      <c r="A171">
        <v>845093</v>
      </c>
      <c r="B171">
        <v>14.46700001</v>
      </c>
      <c r="C171">
        <v>0.76470000000000005</v>
      </c>
      <c r="D171">
        <v>611.46301270000004</v>
      </c>
      <c r="E171">
        <v>1.34309995</v>
      </c>
      <c r="F171">
        <v>9.9000003020963209E+37</v>
      </c>
      <c r="G171">
        <v>1.55799997</v>
      </c>
      <c r="H171">
        <v>647.61901854999996</v>
      </c>
      <c r="J171" s="2">
        <f>TREND(Calibration!$A$2:$A$4,Calibration!$B$2:$B$4,C171)</f>
        <v>485.75144401630877</v>
      </c>
      <c r="K171" s="2">
        <f>TREND(Calibration!$A$2:$A$4,Calibration!$C$2:$C$4,E171)</f>
        <v>523.63795898328283</v>
      </c>
      <c r="L171" s="2">
        <f>TREND(Calibration!$A$2:$A$4,Calibration!$D$2:$D$4,G171)</f>
        <v>601.23682996295736</v>
      </c>
    </row>
    <row r="172" spans="1:12" x14ac:dyDescent="0.25">
      <c r="A172">
        <v>850093</v>
      </c>
      <c r="B172">
        <v>14.369999890000001</v>
      </c>
      <c r="C172">
        <v>0.76740003000000001</v>
      </c>
      <c r="D172">
        <v>1283.9720459</v>
      </c>
      <c r="E172">
        <v>1.3316999700000001</v>
      </c>
      <c r="F172">
        <v>9.9000003020963209E+37</v>
      </c>
      <c r="G172">
        <v>1.5532000100000001</v>
      </c>
      <c r="H172">
        <v>9.9000003020963209E+37</v>
      </c>
      <c r="J172" s="2">
        <f>TREND(Calibration!$A$2:$A$4,Calibration!$B$2:$B$4,C172)</f>
        <v>487.407563650111</v>
      </c>
      <c r="K172" s="2">
        <f>TREND(Calibration!$A$2:$A$4,Calibration!$C$2:$C$4,E172)</f>
        <v>519.02569207011572</v>
      </c>
      <c r="L172" s="2">
        <f>TREND(Calibration!$A$2:$A$4,Calibration!$D$2:$D$4,G172)</f>
        <v>599.25809944828541</v>
      </c>
    </row>
    <row r="173" spans="1:12" x14ac:dyDescent="0.25">
      <c r="A173">
        <v>855093</v>
      </c>
      <c r="B173">
        <v>14.22000027</v>
      </c>
      <c r="C173">
        <v>0.76789998999999998</v>
      </c>
      <c r="D173">
        <v>9.9000003020963209E+37</v>
      </c>
      <c r="E173">
        <v>1.32579994</v>
      </c>
      <c r="F173">
        <v>486.58801269999998</v>
      </c>
      <c r="G173">
        <v>1.5509999999999999</v>
      </c>
      <c r="H173">
        <v>9.9000003020963209E+37</v>
      </c>
      <c r="J173" s="2">
        <f>TREND(Calibration!$A$2:$A$4,Calibration!$B$2:$B$4,C173)</f>
        <v>487.71422452873674</v>
      </c>
      <c r="K173" s="2">
        <f>TREND(Calibration!$A$2:$A$4,Calibration!$C$2:$C$4,E173)</f>
        <v>516.63862532476242</v>
      </c>
      <c r="L173" s="2">
        <f>TREND(Calibration!$A$2:$A$4,Calibration!$D$2:$D$4,G173)</f>
        <v>598.35116961562358</v>
      </c>
    </row>
    <row r="174" spans="1:12" x14ac:dyDescent="0.25">
      <c r="A174">
        <v>860094</v>
      </c>
      <c r="B174">
        <v>14.08100033</v>
      </c>
      <c r="C174">
        <v>0.77280002999999997</v>
      </c>
      <c r="D174">
        <v>1258.3790283200001</v>
      </c>
      <c r="E174">
        <v>1.3138999899999999</v>
      </c>
      <c r="F174">
        <v>226.50199889999999</v>
      </c>
      <c r="G174">
        <v>1.5456000599999999</v>
      </c>
      <c r="H174">
        <v>9.9000003020963209E+37</v>
      </c>
      <c r="J174" s="2">
        <f>TREND(Calibration!$A$2:$A$4,Calibration!$B$2:$B$4,C174)</f>
        <v>490.71976611546597</v>
      </c>
      <c r="K174" s="2">
        <f>TREND(Calibration!$A$2:$A$4,Calibration!$C$2:$C$4,E174)</f>
        <v>511.82407778578931</v>
      </c>
      <c r="L174" s="2">
        <f>TREND(Calibration!$A$2:$A$4,Calibration!$D$2:$D$4,G174)</f>
        <v>596.12510397020196</v>
      </c>
    </row>
    <row r="175" spans="1:12" x14ac:dyDescent="0.25">
      <c r="A175">
        <v>865093</v>
      </c>
      <c r="B175">
        <v>14.083999629999999</v>
      </c>
      <c r="C175">
        <v>0.77329999000000005</v>
      </c>
      <c r="D175">
        <v>667.94897461000005</v>
      </c>
      <c r="E175">
        <v>1.3138999899999999</v>
      </c>
      <c r="F175">
        <v>760.44702147999999</v>
      </c>
      <c r="G175">
        <v>1.5418000199999999</v>
      </c>
      <c r="H175">
        <v>9.9000003020963209E+37</v>
      </c>
      <c r="J175" s="2">
        <f>TREND(Calibration!$A$2:$A$4,Calibration!$B$2:$B$4,C175)</f>
        <v>491.02642699409171</v>
      </c>
      <c r="K175" s="2">
        <f>TREND(Calibration!$A$2:$A$4,Calibration!$C$2:$C$4,E175)</f>
        <v>511.82407778578931</v>
      </c>
      <c r="L175" s="2">
        <f>TREND(Calibration!$A$2:$A$4,Calibration!$D$2:$D$4,G175)</f>
        <v>594.55857943562796</v>
      </c>
    </row>
    <row r="176" spans="1:12" x14ac:dyDescent="0.25">
      <c r="A176">
        <v>870094</v>
      </c>
      <c r="B176">
        <v>14.13700008</v>
      </c>
      <c r="C176">
        <v>0.77549999999999997</v>
      </c>
      <c r="D176">
        <v>746.79498291000004</v>
      </c>
      <c r="E176">
        <v>1.30739999</v>
      </c>
      <c r="F176">
        <v>1036.7829589800001</v>
      </c>
      <c r="G176">
        <v>1.5379999900000001</v>
      </c>
      <c r="H176">
        <v>1036.76403809</v>
      </c>
      <c r="J176" s="2">
        <f>TREND(Calibration!$A$2:$A$4,Calibration!$B$2:$B$4,C176)</f>
        <v>492.3758489470186</v>
      </c>
      <c r="K176" s="2">
        <f>TREND(Calibration!$A$2:$A$4,Calibration!$C$2:$C$4,E176)</f>
        <v>509.19427186195571</v>
      </c>
      <c r="L176" s="2">
        <f>TREND(Calibration!$A$2:$A$4,Calibration!$D$2:$D$4,G176)</f>
        <v>592.99205902344363</v>
      </c>
    </row>
    <row r="177" spans="1:12" x14ac:dyDescent="0.25">
      <c r="A177">
        <v>875095</v>
      </c>
      <c r="B177">
        <v>14.1590004</v>
      </c>
      <c r="C177">
        <v>0.76789998999999998</v>
      </c>
      <c r="D177">
        <v>9.9000003020963209E+37</v>
      </c>
      <c r="E177">
        <v>1.30799997</v>
      </c>
      <c r="F177">
        <v>445.88699341</v>
      </c>
      <c r="G177">
        <v>1.5326000500000001</v>
      </c>
      <c r="H177">
        <v>9.9000003020963209E+37</v>
      </c>
      <c r="J177" s="2">
        <f>TREND(Calibration!$A$2:$A$4,Calibration!$B$2:$B$4,C177)</f>
        <v>487.71422452873674</v>
      </c>
      <c r="K177" s="2">
        <f>TREND(Calibration!$A$2:$A$4,Calibration!$C$2:$C$4,E177)</f>
        <v>509.43701508629135</v>
      </c>
      <c r="L177" s="2">
        <f>TREND(Calibration!$A$2:$A$4,Calibration!$D$2:$D$4,G177)</f>
        <v>590.76599337802213</v>
      </c>
    </row>
    <row r="178" spans="1:12" x14ac:dyDescent="0.25">
      <c r="A178">
        <v>880095</v>
      </c>
      <c r="B178">
        <v>14.274999619999999</v>
      </c>
      <c r="C178">
        <v>0.77770001</v>
      </c>
      <c r="D178">
        <v>9.9000003020963209E+37</v>
      </c>
      <c r="E178">
        <v>1.30369997</v>
      </c>
      <c r="F178">
        <v>31.216999049999998</v>
      </c>
      <c r="G178">
        <v>1.5305000499999999</v>
      </c>
      <c r="H178">
        <v>9.9000003020963209E+37</v>
      </c>
      <c r="J178" s="2">
        <f>TREND(Calibration!$A$2:$A$4,Calibration!$B$2:$B$4,C178)</f>
        <v>493.7252708999456</v>
      </c>
      <c r="K178" s="2">
        <f>TREND(Calibration!$A$2:$A$4,Calibration!$C$2:$C$4,E178)</f>
        <v>507.69729732129372</v>
      </c>
      <c r="L178" s="2">
        <f>TREND(Calibration!$A$2:$A$4,Calibration!$D$2:$D$4,G178)</f>
        <v>589.9002915636712</v>
      </c>
    </row>
    <row r="179" spans="1:12" x14ac:dyDescent="0.25">
      <c r="A179">
        <v>885100</v>
      </c>
      <c r="B179">
        <v>14.35700035</v>
      </c>
      <c r="C179">
        <v>0.77980000000000005</v>
      </c>
      <c r="D179">
        <v>977.28900146000001</v>
      </c>
      <c r="E179">
        <v>1.3009999999999999</v>
      </c>
      <c r="F179">
        <v>242.52999878</v>
      </c>
      <c r="G179">
        <v>1.52719998</v>
      </c>
      <c r="H179">
        <v>9.9000003020963209E+37</v>
      </c>
      <c r="J179" s="2">
        <f>TREND(Calibration!$A$2:$A$4,Calibration!$B$2:$B$4,C179)</f>
        <v>495.01334350276426</v>
      </c>
      <c r="K179" s="2">
        <f>TREND(Calibration!$A$2:$A$4,Calibration!$C$2:$C$4,E179)</f>
        <v>506.60492853665153</v>
      </c>
      <c r="L179" s="2">
        <f>TREND(Calibration!$A$2:$A$4,Calibration!$D$2:$D$4,G179)</f>
        <v>588.53987414153585</v>
      </c>
    </row>
    <row r="180" spans="1:12" x14ac:dyDescent="0.25">
      <c r="A180">
        <v>890094</v>
      </c>
      <c r="B180">
        <v>14.397000309999999</v>
      </c>
      <c r="C180">
        <v>0.78740001000000004</v>
      </c>
      <c r="D180">
        <v>455.20599364999998</v>
      </c>
      <c r="E180">
        <v>1.3009999999999999</v>
      </c>
      <c r="F180">
        <v>978.51599121000004</v>
      </c>
      <c r="G180">
        <v>1.5255999600000001</v>
      </c>
      <c r="H180">
        <v>865.65502930000002</v>
      </c>
      <c r="J180" s="2">
        <f>TREND(Calibration!$A$2:$A$4,Calibration!$B$2:$B$4,C180)</f>
        <v>499.67496792104617</v>
      </c>
      <c r="K180" s="2">
        <f>TREND(Calibration!$A$2:$A$4,Calibration!$C$2:$C$4,E180)</f>
        <v>506.60492853665153</v>
      </c>
      <c r="L180" s="2">
        <f>TREND(Calibration!$A$2:$A$4,Calibration!$D$2:$D$4,G180)</f>
        <v>587.88028356201323</v>
      </c>
    </row>
    <row r="181" spans="1:12" x14ac:dyDescent="0.25">
      <c r="A181">
        <v>895094</v>
      </c>
      <c r="B181">
        <v>14.47099972</v>
      </c>
      <c r="C181">
        <v>0.79329996999999997</v>
      </c>
      <c r="D181">
        <v>970.27600098000005</v>
      </c>
      <c r="E181">
        <v>1.2961000199999999</v>
      </c>
      <c r="F181">
        <v>9.9000003020963209E+37</v>
      </c>
      <c r="G181">
        <v>1.5240000499999999</v>
      </c>
      <c r="H181">
        <v>1327.9389648399999</v>
      </c>
      <c r="J181" s="2">
        <f>TREND(Calibration!$A$2:$A$4,Calibration!$B$2:$B$4,C181)</f>
        <v>503.29383126502682</v>
      </c>
      <c r="K181" s="2">
        <f>TREND(Calibration!$A$2:$A$4,Calibration!$C$2:$C$4,E181)</f>
        <v>504.62246754731825</v>
      </c>
      <c r="L181" s="2">
        <f>TREND(Calibration!$A$2:$A$4,Calibration!$D$2:$D$4,G181)</f>
        <v>587.22073832877606</v>
      </c>
    </row>
    <row r="182" spans="1:12" x14ac:dyDescent="0.25">
      <c r="A182">
        <v>900094</v>
      </c>
      <c r="B182">
        <v>14.545000079999999</v>
      </c>
      <c r="C182">
        <v>0.78140001999999997</v>
      </c>
      <c r="D182">
        <v>9.9000003020963209E+37</v>
      </c>
      <c r="E182">
        <v>1.29390001</v>
      </c>
      <c r="F182">
        <v>787.17401123000002</v>
      </c>
      <c r="G182">
        <v>1.51970005</v>
      </c>
      <c r="H182">
        <v>9.9000003020963209E+37</v>
      </c>
      <c r="J182" s="2">
        <f>TREND(Calibration!$A$2:$A$4,Calibration!$B$2:$B$4,C182)</f>
        <v>495.99474909324891</v>
      </c>
      <c r="K182" s="2">
        <f>TREND(Calibration!$A$2:$A$4,Calibration!$C$2:$C$4,E182)</f>
        <v>503.73237534262694</v>
      </c>
      <c r="L182" s="2">
        <f>TREND(Calibration!$A$2:$A$4,Calibration!$D$2:$D$4,G182)</f>
        <v>585.44811080415309</v>
      </c>
    </row>
    <row r="183" spans="1:12" x14ac:dyDescent="0.25">
      <c r="A183">
        <v>905093</v>
      </c>
      <c r="B183">
        <v>14.567999840000001</v>
      </c>
      <c r="C183">
        <v>0.77710003000000005</v>
      </c>
      <c r="D183">
        <v>9.9000003020963209E+37</v>
      </c>
      <c r="E183">
        <v>1.2922999900000001</v>
      </c>
      <c r="F183">
        <v>318.79199218999997</v>
      </c>
      <c r="G183">
        <v>1.51970005</v>
      </c>
      <c r="H183">
        <v>9.9000003020963209E+37</v>
      </c>
      <c r="J183" s="2">
        <f>TREND(Calibration!$A$2:$A$4,Calibration!$B$2:$B$4,C183)</f>
        <v>493.35726067121163</v>
      </c>
      <c r="K183" s="2">
        <f>TREND(Calibration!$A$2:$A$4,Calibration!$C$2:$C$4,E183)</f>
        <v>503.08503040812661</v>
      </c>
      <c r="L183" s="2">
        <f>TREND(Calibration!$A$2:$A$4,Calibration!$D$2:$D$4,G183)</f>
        <v>585.44811080415309</v>
      </c>
    </row>
    <row r="184" spans="1:12" x14ac:dyDescent="0.25">
      <c r="A184">
        <v>910093</v>
      </c>
      <c r="B184">
        <v>14.62300014</v>
      </c>
      <c r="C184">
        <v>0.77819996999999996</v>
      </c>
      <c r="D184">
        <v>9.9000003020963209E+37</v>
      </c>
      <c r="E184">
        <v>1.2879999900000001</v>
      </c>
      <c r="F184">
        <v>-81.430999760000006</v>
      </c>
      <c r="G184">
        <v>1.5163999800000001</v>
      </c>
      <c r="H184">
        <v>9.9000003020963209E+37</v>
      </c>
      <c r="J184" s="2">
        <f>TREND(Calibration!$A$2:$A$4,Calibration!$B$2:$B$4,C184)</f>
        <v>494.03193177857128</v>
      </c>
      <c r="K184" s="2">
        <f>TREND(Calibration!$A$2:$A$4,Calibration!$C$2:$C$4,E184)</f>
        <v>501.34531264312898</v>
      </c>
      <c r="L184" s="2">
        <f>TREND(Calibration!$A$2:$A$4,Calibration!$D$2:$D$4,G184)</f>
        <v>584.08769338201773</v>
      </c>
    </row>
    <row r="185" spans="1:12" x14ac:dyDescent="0.25">
      <c r="A185">
        <v>915094</v>
      </c>
      <c r="B185">
        <v>14.68799973</v>
      </c>
      <c r="C185">
        <v>0.78090000000000004</v>
      </c>
      <c r="D185">
        <v>518.29400635000002</v>
      </c>
      <c r="E185">
        <v>1.28100002</v>
      </c>
      <c r="F185">
        <v>799.38299560999997</v>
      </c>
      <c r="G185">
        <v>1.5116000199999999</v>
      </c>
      <c r="H185">
        <v>9.9000003020963209E+37</v>
      </c>
      <c r="J185" s="2">
        <f>TREND(Calibration!$A$2:$A$4,Calibration!$B$2:$B$4,C185)</f>
        <v>495.68805141237362</v>
      </c>
      <c r="K185" s="2">
        <f>TREND(Calibration!$A$2:$A$4,Calibration!$C$2:$C$4,E185)</f>
        <v>498.51322609348927</v>
      </c>
      <c r="L185" s="2">
        <f>TREND(Calibration!$A$2:$A$4,Calibration!$D$2:$D$4,G185)</f>
        <v>582.10896286734567</v>
      </c>
    </row>
    <row r="186" spans="1:12" x14ac:dyDescent="0.25">
      <c r="A186">
        <v>920093</v>
      </c>
      <c r="B186">
        <v>14.73700047</v>
      </c>
      <c r="C186">
        <v>0.78579997999999995</v>
      </c>
      <c r="D186">
        <v>534.03002930000002</v>
      </c>
      <c r="E186">
        <v>1.28209996</v>
      </c>
      <c r="F186">
        <v>9.9000003020963209E+37</v>
      </c>
      <c r="G186">
        <v>1.51049995</v>
      </c>
      <c r="H186">
        <v>869.95800781000003</v>
      </c>
      <c r="J186" s="2">
        <f>TREND(Calibration!$A$2:$A$4,Calibration!$B$2:$B$4,C186)</f>
        <v>498.69355619685319</v>
      </c>
      <c r="K186" s="2">
        <f>TREND(Calibration!$A$2:$A$4,Calibration!$C$2:$C$4,E186)</f>
        <v>498.95824589777567</v>
      </c>
      <c r="L186" s="2">
        <f>TREND(Calibration!$A$2:$A$4,Calibration!$D$2:$D$4,G186)</f>
        <v>581.65547115548247</v>
      </c>
    </row>
    <row r="187" spans="1:12" x14ac:dyDescent="0.25">
      <c r="A187">
        <v>925094</v>
      </c>
      <c r="B187">
        <v>14.7329998</v>
      </c>
      <c r="C187">
        <v>0.77280002999999997</v>
      </c>
      <c r="D187">
        <v>9.9000003020963209E+37</v>
      </c>
      <c r="E187">
        <v>1.28100002</v>
      </c>
      <c r="F187">
        <v>789.99597168000003</v>
      </c>
      <c r="G187">
        <v>1.51049995</v>
      </c>
      <c r="H187">
        <v>9.9000003020963209E+37</v>
      </c>
      <c r="J187" s="2">
        <f>TREND(Calibration!$A$2:$A$4,Calibration!$B$2:$B$4,C187)</f>
        <v>490.71976611546597</v>
      </c>
      <c r="K187" s="2">
        <f>TREND(Calibration!$A$2:$A$4,Calibration!$C$2:$C$4,E187)</f>
        <v>498.51322609348927</v>
      </c>
      <c r="L187" s="2">
        <f>TREND(Calibration!$A$2:$A$4,Calibration!$D$2:$D$4,G187)</f>
        <v>581.65547115548247</v>
      </c>
    </row>
    <row r="188" spans="1:12" x14ac:dyDescent="0.25">
      <c r="A188">
        <v>930094</v>
      </c>
      <c r="B188">
        <v>14.73600006</v>
      </c>
      <c r="C188">
        <v>0.77329999000000005</v>
      </c>
      <c r="D188">
        <v>9.9000003020963209E+37</v>
      </c>
      <c r="E188">
        <v>1.28209996</v>
      </c>
      <c r="F188">
        <v>177.94999695000001</v>
      </c>
      <c r="G188">
        <v>1.50730002</v>
      </c>
      <c r="H188">
        <v>9.9000003020963209E+37</v>
      </c>
      <c r="J188" s="2">
        <f>TREND(Calibration!$A$2:$A$4,Calibration!$B$2:$B$4,C188)</f>
        <v>491.02642699409171</v>
      </c>
      <c r="K188" s="2">
        <f>TREND(Calibration!$A$2:$A$4,Calibration!$C$2:$C$4,E188)</f>
        <v>498.95824589777567</v>
      </c>
      <c r="L188" s="2">
        <f>TREND(Calibration!$A$2:$A$4,Calibration!$D$2:$D$4,G188)</f>
        <v>580.33633534272269</v>
      </c>
    </row>
    <row r="189" spans="1:12" x14ac:dyDescent="0.25">
      <c r="A189">
        <v>935093</v>
      </c>
      <c r="B189">
        <v>14.72000027</v>
      </c>
      <c r="C189">
        <v>0.77229999999999999</v>
      </c>
      <c r="D189">
        <v>1094.86096191</v>
      </c>
      <c r="E189">
        <v>1.27670002</v>
      </c>
      <c r="F189">
        <v>140.25399780000001</v>
      </c>
      <c r="G189">
        <v>1.5039999500000001</v>
      </c>
      <c r="H189">
        <v>9.9000003020963209E+37</v>
      </c>
      <c r="J189" s="2">
        <f>TREND(Calibration!$A$2:$A$4,Calibration!$B$2:$B$4,C189)</f>
        <v>490.41306230088236</v>
      </c>
      <c r="K189" s="2">
        <f>TREND(Calibration!$A$2:$A$4,Calibration!$C$2:$C$4,E189)</f>
        <v>496.77350832849152</v>
      </c>
      <c r="L189" s="2">
        <f>TREND(Calibration!$A$2:$A$4,Calibration!$D$2:$D$4,G189)</f>
        <v>578.97591792058734</v>
      </c>
    </row>
    <row r="190" spans="1:12" x14ac:dyDescent="0.25">
      <c r="A190">
        <v>940093</v>
      </c>
      <c r="B190">
        <v>14.71700001</v>
      </c>
      <c r="C190">
        <v>0.77229999999999999</v>
      </c>
      <c r="D190">
        <v>718.28601074000005</v>
      </c>
      <c r="E190">
        <v>1.2702000099999999</v>
      </c>
      <c r="F190">
        <v>400.00799561000002</v>
      </c>
      <c r="G190">
        <v>1.50349998</v>
      </c>
      <c r="H190">
        <v>9.9000003020963209E+37</v>
      </c>
      <c r="J190" s="2">
        <f>TREND(Calibration!$A$2:$A$4,Calibration!$B$2:$B$4,C190)</f>
        <v>490.41306230088236</v>
      </c>
      <c r="K190" s="2">
        <f>TREND(Calibration!$A$2:$A$4,Calibration!$C$2:$C$4,E190)</f>
        <v>494.14369835880257</v>
      </c>
      <c r="L190" s="2">
        <f>TREND(Calibration!$A$2:$A$4,Calibration!$D$2:$D$4,G190)</f>
        <v>578.76981080814869</v>
      </c>
    </row>
    <row r="191" spans="1:12" x14ac:dyDescent="0.25">
      <c r="A191">
        <v>945093</v>
      </c>
      <c r="B191">
        <v>14.678000450000001</v>
      </c>
      <c r="C191">
        <v>0.77329999000000005</v>
      </c>
      <c r="D191">
        <v>587.97497558999999</v>
      </c>
      <c r="E191">
        <v>1.2668999400000001</v>
      </c>
      <c r="F191">
        <v>1142.40197754</v>
      </c>
      <c r="G191">
        <v>1.50020003</v>
      </c>
      <c r="H191">
        <v>9.9000003020963209E+37</v>
      </c>
      <c r="J191" s="2">
        <f>TREND(Calibration!$A$2:$A$4,Calibration!$B$2:$B$4,C191)</f>
        <v>491.02642699409171</v>
      </c>
      <c r="K191" s="2">
        <f>TREND(Calibration!$A$2:$A$4,Calibration!$C$2:$C$4,E191)</f>
        <v>492.80853779956169</v>
      </c>
      <c r="L191" s="2">
        <f>TREND(Calibration!$A$2:$A$4,Calibration!$D$2:$D$4,G191)</f>
        <v>577.40944285468834</v>
      </c>
    </row>
    <row r="192" spans="1:12" x14ac:dyDescent="0.25">
      <c r="A192">
        <v>950093</v>
      </c>
      <c r="B192">
        <v>14.60400009</v>
      </c>
      <c r="C192">
        <v>0.77600002000000001</v>
      </c>
      <c r="D192">
        <v>572.98699951000003</v>
      </c>
      <c r="E192">
        <v>1.26259995</v>
      </c>
      <c r="F192">
        <v>9.9000003020963209E+37</v>
      </c>
      <c r="G192">
        <v>1.4953999499999999</v>
      </c>
      <c r="H192">
        <v>946.99102783000001</v>
      </c>
      <c r="J192" s="2">
        <f>TREND(Calibration!$A$2:$A$4,Calibration!$B$2:$B$4,C192)</f>
        <v>492.682546627894</v>
      </c>
      <c r="K192" s="2">
        <f>TREND(Calibration!$A$2:$A$4,Calibration!$C$2:$C$4,E192)</f>
        <v>491.06882408041929</v>
      </c>
      <c r="L192" s="2">
        <f>TREND(Calibration!$A$2:$A$4,Calibration!$D$2:$D$4,G192)</f>
        <v>575.43066287134127</v>
      </c>
    </row>
    <row r="193" spans="1:12" x14ac:dyDescent="0.25">
      <c r="A193">
        <v>955094</v>
      </c>
      <c r="B193">
        <v>14.52900028</v>
      </c>
      <c r="C193">
        <v>0.77499998000000003</v>
      </c>
      <c r="D193">
        <v>9.9000003020963209E+37</v>
      </c>
      <c r="E193">
        <v>1.2582999500000001</v>
      </c>
      <c r="F193">
        <v>1049.0920410199999</v>
      </c>
      <c r="G193">
        <v>1.4921</v>
      </c>
      <c r="H193">
        <v>9.9000003020963209E+37</v>
      </c>
      <c r="J193" s="2">
        <f>TREND(Calibration!$A$2:$A$4,Calibration!$B$2:$B$4,C193)</f>
        <v>492.06915126614331</v>
      </c>
      <c r="K193" s="2">
        <f>TREND(Calibration!$A$2:$A$4,Calibration!$C$2:$C$4,E193)</f>
        <v>489.3291063154216</v>
      </c>
      <c r="L193" s="2">
        <f>TREND(Calibration!$A$2:$A$4,Calibration!$D$2:$D$4,G193)</f>
        <v>574.07029491788091</v>
      </c>
    </row>
    <row r="194" spans="1:12" x14ac:dyDescent="0.25">
      <c r="A194">
        <v>960093</v>
      </c>
      <c r="B194">
        <v>14.411999700000001</v>
      </c>
      <c r="C194">
        <v>0.77600002000000001</v>
      </c>
      <c r="D194">
        <v>9.9000003020963209E+37</v>
      </c>
      <c r="E194">
        <v>1.2555999799999999</v>
      </c>
      <c r="F194">
        <v>523.15899658000001</v>
      </c>
      <c r="G194">
        <v>1.48889995</v>
      </c>
      <c r="H194">
        <v>9.9000003020963209E+37</v>
      </c>
      <c r="J194" s="2">
        <f>TREND(Calibration!$A$2:$A$4,Calibration!$B$2:$B$4,C194)</f>
        <v>492.682546627894</v>
      </c>
      <c r="K194" s="2">
        <f>TREND(Calibration!$A$2:$A$4,Calibration!$C$2:$C$4,E194)</f>
        <v>488.23673753077952</v>
      </c>
      <c r="L194" s="2">
        <f>TREND(Calibration!$A$2:$A$4,Calibration!$D$2:$D$4,G194)</f>
        <v>572.75110963644613</v>
      </c>
    </row>
    <row r="195" spans="1:12" x14ac:dyDescent="0.25">
      <c r="A195">
        <v>965093</v>
      </c>
      <c r="B195">
        <v>14.30799961</v>
      </c>
      <c r="C195">
        <v>0.77389996999999999</v>
      </c>
      <c r="D195">
        <v>9.9000003020963209E+37</v>
      </c>
      <c r="E195">
        <v>1.25129998</v>
      </c>
      <c r="F195">
        <v>-48.356998439999998</v>
      </c>
      <c r="G195">
        <v>1.48889995</v>
      </c>
      <c r="H195">
        <v>9.9000003020963209E+37</v>
      </c>
      <c r="J195" s="2">
        <f>TREND(Calibration!$A$2:$A$4,Calibration!$B$2:$B$4,C195)</f>
        <v>491.39443722282567</v>
      </c>
      <c r="K195" s="2">
        <f>TREND(Calibration!$A$2:$A$4,Calibration!$C$2:$C$4,E195)</f>
        <v>486.49701976578189</v>
      </c>
      <c r="L195" s="2">
        <f>TREND(Calibration!$A$2:$A$4,Calibration!$D$2:$D$4,G195)</f>
        <v>572.75110963644613</v>
      </c>
    </row>
    <row r="196" spans="1:12" x14ac:dyDescent="0.25">
      <c r="A196">
        <v>970093</v>
      </c>
      <c r="B196">
        <v>14.230999949999999</v>
      </c>
      <c r="C196">
        <v>0.77170002000000004</v>
      </c>
      <c r="D196">
        <v>941.10699463000003</v>
      </c>
      <c r="E196">
        <v>1.2506999999999999</v>
      </c>
      <c r="F196">
        <v>13.73600006</v>
      </c>
      <c r="G196">
        <v>1.48730004</v>
      </c>
      <c r="H196">
        <v>9.9000003020963209E+37</v>
      </c>
      <c r="J196" s="2">
        <f>TREND(Calibration!$A$2:$A$4,Calibration!$B$2:$B$4,C196)</f>
        <v>490.04505207214839</v>
      </c>
      <c r="K196" s="2">
        <f>TREND(Calibration!$A$2:$A$4,Calibration!$C$2:$C$4,E196)</f>
        <v>486.25427654144619</v>
      </c>
      <c r="L196" s="2">
        <f>TREND(Calibration!$A$2:$A$4,Calibration!$D$2:$D$4,G196)</f>
        <v>572.09156440320908</v>
      </c>
    </row>
    <row r="197" spans="1:12" x14ac:dyDescent="0.25">
      <c r="A197">
        <v>975093</v>
      </c>
      <c r="B197">
        <v>14.170000079999999</v>
      </c>
      <c r="C197">
        <v>0.77060002000000005</v>
      </c>
      <c r="D197">
        <v>777.04998779000005</v>
      </c>
      <c r="E197">
        <v>1.2517999399999999</v>
      </c>
      <c r="F197">
        <v>173.81100463999999</v>
      </c>
      <c r="G197">
        <v>1.4835</v>
      </c>
      <c r="H197">
        <v>9.9000003020963209E+37</v>
      </c>
      <c r="J197" s="2">
        <f>TREND(Calibration!$A$2:$A$4,Calibration!$B$2:$B$4,C197)</f>
        <v>489.37034416253903</v>
      </c>
      <c r="K197" s="2">
        <f>TREND(Calibration!$A$2:$A$4,Calibration!$C$2:$C$4,E197)</f>
        <v>486.69929634573259</v>
      </c>
      <c r="L197" s="2">
        <f>TREND(Calibration!$A$2:$A$4,Calibration!$D$2:$D$4,G197)</f>
        <v>570.52503986863508</v>
      </c>
    </row>
    <row r="198" spans="1:12" x14ac:dyDescent="0.25">
      <c r="A198">
        <v>980093</v>
      </c>
      <c r="B198">
        <v>14.102000240000001</v>
      </c>
      <c r="C198">
        <v>0.77439999999999998</v>
      </c>
      <c r="D198">
        <v>539.28601074000005</v>
      </c>
      <c r="E198">
        <v>1.2443000099999999</v>
      </c>
      <c r="F198">
        <v>818.97198486000002</v>
      </c>
      <c r="G198">
        <v>1.4770000000000001</v>
      </c>
      <c r="H198">
        <v>9.9000003020963209E+37</v>
      </c>
      <c r="J198" s="2">
        <f>TREND(Calibration!$A$2:$A$4,Calibration!$B$2:$B$4,C198)</f>
        <v>491.70114103740929</v>
      </c>
      <c r="K198" s="2">
        <f>TREND(Calibration!$A$2:$A$4,Calibration!$C$2:$C$4,E198)</f>
        <v>483.66493321614212</v>
      </c>
      <c r="L198" s="2">
        <f>TREND(Calibration!$A$2:$A$4,Calibration!$D$2:$D$4,G198)</f>
        <v>567.84548663373982</v>
      </c>
    </row>
    <row r="199" spans="1:12" x14ac:dyDescent="0.25">
      <c r="A199">
        <v>985093</v>
      </c>
      <c r="B199">
        <v>14.147000309999999</v>
      </c>
      <c r="C199">
        <v>0.77329999000000005</v>
      </c>
      <c r="D199">
        <v>523.31201171999999</v>
      </c>
      <c r="E199">
        <v>1.24319994</v>
      </c>
      <c r="F199">
        <v>1329.84802246</v>
      </c>
      <c r="G199">
        <v>1.4722000399999999</v>
      </c>
      <c r="H199">
        <v>9.9000003020963209E+37</v>
      </c>
      <c r="J199" s="2">
        <f>TREND(Calibration!$A$2:$A$4,Calibration!$B$2:$B$4,C199)</f>
        <v>491.02642699409171</v>
      </c>
      <c r="K199" s="2">
        <f>TREND(Calibration!$A$2:$A$4,Calibration!$C$2:$C$4,E199)</f>
        <v>483.21986081573726</v>
      </c>
      <c r="L199" s="2">
        <f>TREND(Calibration!$A$2:$A$4,Calibration!$D$2:$D$4,G199)</f>
        <v>565.86675611906787</v>
      </c>
    </row>
    <row r="200" spans="1:12" x14ac:dyDescent="0.25">
      <c r="A200">
        <v>990093</v>
      </c>
      <c r="B200">
        <v>14.152999879999999</v>
      </c>
      <c r="C200">
        <v>0.76789998999999998</v>
      </c>
      <c r="D200">
        <v>676.23999022999999</v>
      </c>
      <c r="E200">
        <v>1.24160004</v>
      </c>
      <c r="F200">
        <v>9.9000003020963209E+37</v>
      </c>
      <c r="G200">
        <v>1.47049999</v>
      </c>
      <c r="H200">
        <v>1084.8370361299999</v>
      </c>
      <c r="J200" s="2">
        <f>TREND(Calibration!$A$2:$A$4,Calibration!$B$2:$B$4,C200)</f>
        <v>487.71422452873674</v>
      </c>
      <c r="K200" s="2">
        <f>TREND(Calibration!$A$2:$A$4,Calibration!$C$2:$C$4,E200)</f>
        <v>482.5725644315001</v>
      </c>
      <c r="L200" s="2">
        <f>TREND(Calibration!$A$2:$A$4,Calibration!$D$2:$D$4,G200)</f>
        <v>565.16592927645502</v>
      </c>
    </row>
    <row r="201" spans="1:12" x14ac:dyDescent="0.25">
      <c r="A201">
        <v>995093</v>
      </c>
      <c r="B201">
        <v>14.17500019</v>
      </c>
      <c r="C201">
        <v>0.7712</v>
      </c>
      <c r="D201">
        <v>692.48999022999999</v>
      </c>
      <c r="E201">
        <v>1.24160004</v>
      </c>
      <c r="F201">
        <v>9.9000003020963209E+37</v>
      </c>
      <c r="G201">
        <v>1.4673000599999999</v>
      </c>
      <c r="H201">
        <v>9.9000003020963209E+37</v>
      </c>
      <c r="J201" s="2">
        <f>TREND(Calibration!$A$2:$A$4,Calibration!$B$2:$B$4,C201)</f>
        <v>489.73835439127299</v>
      </c>
      <c r="K201" s="2">
        <f>TREND(Calibration!$A$2:$A$4,Calibration!$C$2:$C$4,E201)</f>
        <v>482.5725644315001</v>
      </c>
      <c r="L201" s="2">
        <f>TREND(Calibration!$A$2:$A$4,Calibration!$D$2:$D$4,G201)</f>
        <v>563.84679346369524</v>
      </c>
    </row>
    <row r="202" spans="1:12" x14ac:dyDescent="0.25">
      <c r="A202">
        <v>1000127</v>
      </c>
      <c r="B202">
        <v>14.211000439999999</v>
      </c>
      <c r="C202">
        <v>0.77010000000000001</v>
      </c>
      <c r="D202">
        <v>1057.9980468700001</v>
      </c>
      <c r="E202">
        <v>1.2404999699999999</v>
      </c>
      <c r="F202">
        <v>1339.3339843700001</v>
      </c>
      <c r="G202">
        <v>1.4678000200000001</v>
      </c>
      <c r="H202">
        <v>1011.5949707</v>
      </c>
      <c r="J202" s="2">
        <f>TREND(Calibration!$A$2:$A$4,Calibration!$B$2:$B$4,C202)</f>
        <v>489.06364648166368</v>
      </c>
      <c r="K202" s="2">
        <f>TREND(Calibration!$A$2:$A$4,Calibration!$C$2:$C$4,E202)</f>
        <v>482.12749203109519</v>
      </c>
      <c r="L202" s="2">
        <f>TREND(Calibration!$A$2:$A$4,Calibration!$D$2:$D$4,G202)</f>
        <v>564.05289645374432</v>
      </c>
    </row>
    <row r="203" spans="1:12" x14ac:dyDescent="0.25">
      <c r="A203">
        <v>1005093</v>
      </c>
      <c r="B203">
        <v>14.149000170000001</v>
      </c>
      <c r="C203">
        <v>0.77439999999999998</v>
      </c>
      <c r="D203">
        <v>759.85498046999999</v>
      </c>
      <c r="E203">
        <v>1.23670006</v>
      </c>
      <c r="F203">
        <v>9.9000003020963209E+37</v>
      </c>
      <c r="G203">
        <v>1.4645999700000001</v>
      </c>
      <c r="H203">
        <v>9.9000003020963209E+37</v>
      </c>
      <c r="J203" s="2">
        <f>TREND(Calibration!$A$2:$A$4,Calibration!$B$2:$B$4,C203)</f>
        <v>491.70114103740929</v>
      </c>
      <c r="K203" s="2">
        <f>TREND(Calibration!$A$2:$A$4,Calibration!$C$2:$C$4,E203)</f>
        <v>480.59010344216676</v>
      </c>
      <c r="L203" s="2">
        <f>TREND(Calibration!$A$2:$A$4,Calibration!$D$2:$D$4,G203)</f>
        <v>562.73371117230943</v>
      </c>
    </row>
    <row r="204" spans="1:12" x14ac:dyDescent="0.25">
      <c r="A204">
        <v>1010093</v>
      </c>
      <c r="B204">
        <v>14.08100033</v>
      </c>
      <c r="C204">
        <v>0.77659999999999996</v>
      </c>
      <c r="D204">
        <v>979.71801758000004</v>
      </c>
      <c r="E204">
        <v>1.2394000300000001</v>
      </c>
      <c r="F204">
        <v>1106.9689941399999</v>
      </c>
      <c r="G204">
        <v>1.4623999599999999</v>
      </c>
      <c r="H204">
        <v>1338.0529785199999</v>
      </c>
      <c r="J204" s="2">
        <f>TREND(Calibration!$A$2:$A$4,Calibration!$B$2:$B$4,C204)</f>
        <v>493.05055685662796</v>
      </c>
      <c r="K204" s="2">
        <f>TREND(Calibration!$A$2:$A$4,Calibration!$C$2:$C$4,E204)</f>
        <v>481.68247222680884</v>
      </c>
      <c r="L204" s="2">
        <f>TREND(Calibration!$A$2:$A$4,Calibration!$D$2:$D$4,G204)</f>
        <v>561.8267813396476</v>
      </c>
    </row>
    <row r="205" spans="1:12" x14ac:dyDescent="0.25">
      <c r="A205">
        <v>1015093</v>
      </c>
      <c r="B205">
        <v>13.99100018</v>
      </c>
      <c r="C205">
        <v>0.76520001999999998</v>
      </c>
      <c r="D205">
        <v>9.9000003020963209E+37</v>
      </c>
      <c r="E205">
        <v>1.2378</v>
      </c>
      <c r="F205">
        <v>461.11801147</v>
      </c>
      <c r="G205">
        <v>1.4619</v>
      </c>
      <c r="H205">
        <v>9.9000003020963209E+37</v>
      </c>
      <c r="J205" s="2">
        <f>TREND(Calibration!$A$2:$A$4,Calibration!$B$2:$B$4,C205)</f>
        <v>486.05814169718406</v>
      </c>
      <c r="K205" s="2">
        <f>TREND(Calibration!$A$2:$A$4,Calibration!$C$2:$C$4,E205)</f>
        <v>481.03512324645317</v>
      </c>
      <c r="L205" s="2">
        <f>TREND(Calibration!$A$2:$A$4,Calibration!$D$2:$D$4,G205)</f>
        <v>561.62067834959862</v>
      </c>
    </row>
    <row r="206" spans="1:12" x14ac:dyDescent="0.25">
      <c r="A206">
        <v>1020093</v>
      </c>
      <c r="B206">
        <v>13.932000159999999</v>
      </c>
      <c r="C206">
        <v>0.76419996999999995</v>
      </c>
      <c r="D206">
        <v>9.9000003020963209E+37</v>
      </c>
      <c r="E206">
        <v>1.2345000500000001</v>
      </c>
      <c r="F206">
        <v>345.91198730000002</v>
      </c>
      <c r="G206">
        <v>1.4596999900000001</v>
      </c>
      <c r="H206">
        <v>9.9000003020963209E+37</v>
      </c>
      <c r="J206" s="2">
        <f>TREND(Calibration!$A$2:$A$4,Calibration!$B$2:$B$4,C206)</f>
        <v>485.4447402017251</v>
      </c>
      <c r="K206" s="2">
        <f>TREND(Calibration!$A$2:$A$4,Calibration!$C$2:$C$4,E206)</f>
        <v>479.70001123747551</v>
      </c>
      <c r="L206" s="2">
        <f>TREND(Calibration!$A$2:$A$4,Calibration!$D$2:$D$4,G206)</f>
        <v>560.7137485169369</v>
      </c>
    </row>
    <row r="207" spans="1:12" x14ac:dyDescent="0.25">
      <c r="A207">
        <v>1025094</v>
      </c>
      <c r="B207">
        <v>13.93599987</v>
      </c>
      <c r="C207">
        <v>0.77600002000000001</v>
      </c>
      <c r="D207">
        <v>1084.8790283200001</v>
      </c>
      <c r="E207">
        <v>1.2323999400000001</v>
      </c>
      <c r="F207">
        <v>252.15600585999999</v>
      </c>
      <c r="G207">
        <v>1.45809996</v>
      </c>
      <c r="H207">
        <v>1062.10900879</v>
      </c>
      <c r="J207" s="2">
        <f>TREND(Calibration!$A$2:$A$4,Calibration!$B$2:$B$4,C207)</f>
        <v>492.682546627894</v>
      </c>
      <c r="K207" s="2">
        <f>TREND(Calibration!$A$2:$A$4,Calibration!$C$2:$C$4,E207)</f>
        <v>478.85033712690591</v>
      </c>
      <c r="L207" s="2">
        <f>TREND(Calibration!$A$2:$A$4,Calibration!$D$2:$D$4,G207)</f>
        <v>560.05415381502462</v>
      </c>
    </row>
    <row r="208" spans="1:12" x14ac:dyDescent="0.25">
      <c r="A208">
        <v>1030093</v>
      </c>
      <c r="B208">
        <v>13.92500019</v>
      </c>
      <c r="C208">
        <v>0.7712</v>
      </c>
      <c r="D208">
        <v>9.9000003020963209E+37</v>
      </c>
      <c r="E208">
        <v>1.22969997</v>
      </c>
      <c r="F208">
        <v>14.55500031</v>
      </c>
      <c r="G208">
        <v>1.4543000500000001</v>
      </c>
      <c r="H208">
        <v>9.9000003020963209E+37</v>
      </c>
      <c r="J208" s="2">
        <f>TREND(Calibration!$A$2:$A$4,Calibration!$B$2:$B$4,C208)</f>
        <v>489.73835439127299</v>
      </c>
      <c r="K208" s="2">
        <f>TREND(Calibration!$A$2:$A$4,Calibration!$C$2:$C$4,E208)</f>
        <v>477.75796834226384</v>
      </c>
      <c r="L208" s="2">
        <f>TREND(Calibration!$A$2:$A$4,Calibration!$D$2:$D$4,G208)</f>
        <v>558.4876828715154</v>
      </c>
    </row>
    <row r="209" spans="1:12" x14ac:dyDescent="0.25">
      <c r="A209">
        <v>1035093</v>
      </c>
      <c r="B209">
        <v>13.9090004</v>
      </c>
      <c r="C209">
        <v>0.76580000000000004</v>
      </c>
      <c r="D209">
        <v>9.9000003020963209E+37</v>
      </c>
      <c r="E209">
        <v>1.2302000500000001</v>
      </c>
      <c r="F209">
        <v>-9.9000003020963209E+37</v>
      </c>
      <c r="G209">
        <v>1.45270002</v>
      </c>
      <c r="H209">
        <v>9.9000003020963209E+37</v>
      </c>
      <c r="J209" s="2">
        <f>TREND(Calibration!$A$2:$A$4,Calibration!$B$2:$B$4,C209)</f>
        <v>486.42615192591808</v>
      </c>
      <c r="K209" s="2">
        <f>TREND(Calibration!$A$2:$A$4,Calibration!$C$2:$C$4,E209)</f>
        <v>477.96029347247787</v>
      </c>
      <c r="L209" s="2">
        <f>TREND(Calibration!$A$2:$A$4,Calibration!$D$2:$D$4,G209)</f>
        <v>557.82808816960312</v>
      </c>
    </row>
    <row r="210" spans="1:12" x14ac:dyDescent="0.25">
      <c r="A210">
        <v>1040091</v>
      </c>
      <c r="B210">
        <v>13.958000180000001</v>
      </c>
      <c r="C210">
        <v>0.77010000000000001</v>
      </c>
      <c r="D210">
        <v>1184.44799805</v>
      </c>
      <c r="E210">
        <v>1.2280999399999999</v>
      </c>
      <c r="F210">
        <v>49.655998230000002</v>
      </c>
      <c r="G210">
        <v>1.4510999899999999</v>
      </c>
      <c r="H210">
        <v>9.9000003020963209E+37</v>
      </c>
      <c r="J210" s="2">
        <f>TREND(Calibration!$A$2:$A$4,Calibration!$B$2:$B$4,C210)</f>
        <v>489.06364648166368</v>
      </c>
      <c r="K210" s="2">
        <f>TREND(Calibration!$A$2:$A$4,Calibration!$C$2:$C$4,E210)</f>
        <v>477.11061936190816</v>
      </c>
      <c r="L210" s="2">
        <f>TREND(Calibration!$A$2:$A$4,Calibration!$D$2:$D$4,G210)</f>
        <v>557.16849346769084</v>
      </c>
    </row>
    <row r="211" spans="1:12" x14ac:dyDescent="0.25">
      <c r="A211">
        <v>1045091</v>
      </c>
      <c r="B211">
        <v>13.932000159999999</v>
      </c>
      <c r="C211">
        <v>0.76359999000000001</v>
      </c>
      <c r="D211">
        <v>1278.3680419899999</v>
      </c>
      <c r="E211">
        <v>1.2270000000000001</v>
      </c>
      <c r="F211">
        <v>140.16499329000001</v>
      </c>
      <c r="G211">
        <v>1.4445999899999999</v>
      </c>
      <c r="H211">
        <v>9.9000003020963209E+37</v>
      </c>
      <c r="J211" s="2">
        <f>TREND(Calibration!$A$2:$A$4,Calibration!$B$2:$B$4,C211)</f>
        <v>485.07672997299113</v>
      </c>
      <c r="K211" s="2">
        <f>TREND(Calibration!$A$2:$A$4,Calibration!$C$2:$C$4,E211)</f>
        <v>476.66559955762187</v>
      </c>
      <c r="L211" s="2">
        <f>TREND(Calibration!$A$2:$A$4,Calibration!$D$2:$D$4,G211)</f>
        <v>554.4889402327957</v>
      </c>
    </row>
    <row r="212" spans="1:12" x14ac:dyDescent="0.25">
      <c r="A212">
        <v>1050090</v>
      </c>
      <c r="B212">
        <v>13.94200039</v>
      </c>
      <c r="C212">
        <v>0.7712</v>
      </c>
      <c r="D212">
        <v>1243.7760009799999</v>
      </c>
      <c r="E212">
        <v>1.2259000499999999</v>
      </c>
      <c r="F212">
        <v>-154.78999329000001</v>
      </c>
      <c r="G212">
        <v>1.4445999899999999</v>
      </c>
      <c r="H212">
        <v>9.9000003020963209E+37</v>
      </c>
      <c r="J212" s="2">
        <f>TREND(Calibration!$A$2:$A$4,Calibration!$B$2:$B$4,C212)</f>
        <v>489.73835439127299</v>
      </c>
      <c r="K212" s="2">
        <f>TREND(Calibration!$A$2:$A$4,Calibration!$C$2:$C$4,E212)</f>
        <v>476.22057570748012</v>
      </c>
      <c r="L212" s="2">
        <f>TREND(Calibration!$A$2:$A$4,Calibration!$D$2:$D$4,G212)</f>
        <v>554.4889402327957</v>
      </c>
    </row>
    <row r="213" spans="1:12" x14ac:dyDescent="0.25">
      <c r="A213">
        <v>1055090</v>
      </c>
      <c r="B213">
        <v>13.963999749999999</v>
      </c>
      <c r="C213">
        <v>0.77499998000000003</v>
      </c>
      <c r="D213">
        <v>954.70599364999998</v>
      </c>
      <c r="E213">
        <v>1.22640002</v>
      </c>
      <c r="F213">
        <v>96.549003600000006</v>
      </c>
      <c r="G213">
        <v>1.44410002</v>
      </c>
      <c r="H213">
        <v>9.9000003020963209E+37</v>
      </c>
      <c r="J213" s="2">
        <f>TREND(Calibration!$A$2:$A$4,Calibration!$B$2:$B$4,C213)</f>
        <v>492.06915126614331</v>
      </c>
      <c r="K213" s="2">
        <f>TREND(Calibration!$A$2:$A$4,Calibration!$C$2:$C$4,E213)</f>
        <v>476.42285633328618</v>
      </c>
      <c r="L213" s="2">
        <f>TREND(Calibration!$A$2:$A$4,Calibration!$D$2:$D$4,G213)</f>
        <v>554.28283312035717</v>
      </c>
    </row>
    <row r="214" spans="1:12" x14ac:dyDescent="0.25">
      <c r="A214">
        <v>1060090</v>
      </c>
      <c r="B214">
        <v>13.93500042</v>
      </c>
      <c r="C214">
        <v>0.77060002000000005</v>
      </c>
      <c r="D214">
        <v>1053.7430419899999</v>
      </c>
      <c r="E214">
        <v>1.2237000499999999</v>
      </c>
      <c r="F214">
        <v>227.79699707</v>
      </c>
      <c r="G214">
        <v>1.44410002</v>
      </c>
      <c r="H214">
        <v>9.9000003020963209E+37</v>
      </c>
      <c r="J214" s="2">
        <f>TREND(Calibration!$A$2:$A$4,Calibration!$B$2:$B$4,C214)</f>
        <v>489.37034416253903</v>
      </c>
      <c r="K214" s="2">
        <f>TREND(Calibration!$A$2:$A$4,Calibration!$C$2:$C$4,E214)</f>
        <v>475.3304875486441</v>
      </c>
      <c r="L214" s="2">
        <f>TREND(Calibration!$A$2:$A$4,Calibration!$D$2:$D$4,G214)</f>
        <v>554.28283312035717</v>
      </c>
    </row>
    <row r="215" spans="1:12" x14ac:dyDescent="0.25">
      <c r="A215">
        <v>1065090</v>
      </c>
      <c r="B215">
        <v>13.89000034</v>
      </c>
      <c r="C215">
        <v>0.77499998000000003</v>
      </c>
      <c r="D215">
        <v>9.9000003020963209E+37</v>
      </c>
      <c r="E215">
        <v>1.2216000600000001</v>
      </c>
      <c r="F215">
        <v>339.42498778999999</v>
      </c>
      <c r="G215">
        <v>1.44239998</v>
      </c>
      <c r="H215">
        <v>9.9000003020963209E+37</v>
      </c>
      <c r="J215" s="2">
        <f>TREND(Calibration!$A$2:$A$4,Calibration!$B$2:$B$4,C215)</f>
        <v>492.06915126614331</v>
      </c>
      <c r="K215" s="2">
        <f>TREND(Calibration!$A$2:$A$4,Calibration!$C$2:$C$4,E215)</f>
        <v>474.48086198833778</v>
      </c>
      <c r="L215" s="2">
        <f>TREND(Calibration!$A$2:$A$4,Calibration!$D$2:$D$4,G215)</f>
        <v>553.58201040013387</v>
      </c>
    </row>
    <row r="216" spans="1:12" x14ac:dyDescent="0.25">
      <c r="A216">
        <v>1070090</v>
      </c>
      <c r="B216">
        <v>13.850999829999999</v>
      </c>
      <c r="C216">
        <v>0.77439999999999998</v>
      </c>
      <c r="D216">
        <v>768.10601807</v>
      </c>
      <c r="E216">
        <v>1.2237000499999999</v>
      </c>
      <c r="F216">
        <v>389.66598511000001</v>
      </c>
      <c r="G216">
        <v>1.44029999</v>
      </c>
      <c r="H216">
        <v>9.9000003020963209E+37</v>
      </c>
      <c r="J216" s="2">
        <f>TREND(Calibration!$A$2:$A$4,Calibration!$B$2:$B$4,C216)</f>
        <v>491.70114103740929</v>
      </c>
      <c r="K216" s="2">
        <f>TREND(Calibration!$A$2:$A$4,Calibration!$C$2:$C$4,E216)</f>
        <v>475.3304875486441</v>
      </c>
      <c r="L216" s="2">
        <f>TREND(Calibration!$A$2:$A$4,Calibration!$D$2:$D$4,G216)</f>
        <v>552.71631270817272</v>
      </c>
    </row>
    <row r="217" spans="1:12" x14ac:dyDescent="0.25">
      <c r="A217">
        <v>1075090</v>
      </c>
      <c r="B217">
        <v>13.82800007</v>
      </c>
      <c r="C217">
        <v>0.76630001999999997</v>
      </c>
      <c r="D217">
        <v>686.61999512</v>
      </c>
      <c r="E217">
        <v>1.2247999899999999</v>
      </c>
      <c r="F217">
        <v>444.58801269999998</v>
      </c>
      <c r="G217">
        <v>1.43700004</v>
      </c>
      <c r="H217">
        <v>9.9000003020963209E+37</v>
      </c>
      <c r="J217" s="2">
        <f>TREND(Calibration!$A$2:$A$4,Calibration!$B$2:$B$4,C217)</f>
        <v>486.73284960679337</v>
      </c>
      <c r="K217" s="2">
        <f>TREND(Calibration!$A$2:$A$4,Calibration!$C$2:$C$4,E217)</f>
        <v>475.7755073529305</v>
      </c>
      <c r="L217" s="2">
        <f>TREND(Calibration!$A$2:$A$4,Calibration!$D$2:$D$4,G217)</f>
        <v>551.35594475471237</v>
      </c>
    </row>
    <row r="218" spans="1:12" x14ac:dyDescent="0.25">
      <c r="A218">
        <v>1080103</v>
      </c>
      <c r="B218">
        <v>13.864000320000001</v>
      </c>
      <c r="C218">
        <v>0.76959997000000002</v>
      </c>
      <c r="D218">
        <v>667.90002441000001</v>
      </c>
      <c r="E218">
        <v>1.2247999899999999</v>
      </c>
      <c r="F218">
        <v>788.95397949000005</v>
      </c>
      <c r="G218">
        <v>1.4354000099999999</v>
      </c>
      <c r="H218">
        <v>1045.1739502</v>
      </c>
      <c r="J218" s="2">
        <f>TREND(Calibration!$A$2:$A$4,Calibration!$B$2:$B$4,C218)</f>
        <v>488.75694266708007</v>
      </c>
      <c r="K218" s="2">
        <f>TREND(Calibration!$A$2:$A$4,Calibration!$C$2:$C$4,E218)</f>
        <v>475.7755073529305</v>
      </c>
      <c r="L218" s="2">
        <f>TREND(Calibration!$A$2:$A$4,Calibration!$D$2:$D$4,G218)</f>
        <v>550.6963500528002</v>
      </c>
    </row>
    <row r="219" spans="1:12" x14ac:dyDescent="0.25">
      <c r="A219">
        <v>1085091</v>
      </c>
      <c r="B219">
        <v>13.77000046</v>
      </c>
      <c r="C219">
        <v>0.77280002999999997</v>
      </c>
      <c r="D219">
        <v>1334.2960205100001</v>
      </c>
      <c r="E219">
        <v>1.2209999600000001</v>
      </c>
      <c r="F219">
        <v>206.25900268999999</v>
      </c>
      <c r="G219">
        <v>1.43429995</v>
      </c>
      <c r="H219">
        <v>9.9000003020963209E+37</v>
      </c>
      <c r="J219" s="2">
        <f>TREND(Calibration!$A$2:$A$4,Calibration!$B$2:$B$4,C219)</f>
        <v>490.71976611546597</v>
      </c>
      <c r="K219" s="2">
        <f>TREND(Calibration!$A$2:$A$4,Calibration!$C$2:$C$4,E219)</f>
        <v>474.23807021373892</v>
      </c>
      <c r="L219" s="2">
        <f>TREND(Calibration!$A$2:$A$4,Calibration!$D$2:$D$4,G219)</f>
        <v>550.24286246332656</v>
      </c>
    </row>
    <row r="220" spans="1:12" x14ac:dyDescent="0.25">
      <c r="A220">
        <v>1090090</v>
      </c>
      <c r="B220">
        <v>13.73799992</v>
      </c>
      <c r="C220">
        <v>0.77499998000000003</v>
      </c>
      <c r="D220">
        <v>920.92700194999998</v>
      </c>
      <c r="E220">
        <v>1.22049999</v>
      </c>
      <c r="F220">
        <v>459.85800171</v>
      </c>
      <c r="G220">
        <v>1.4354000099999999</v>
      </c>
      <c r="H220">
        <v>1347.25097656</v>
      </c>
      <c r="J220" s="2">
        <f>TREND(Calibration!$A$2:$A$4,Calibration!$B$2:$B$4,C220)</f>
        <v>492.06915126614331</v>
      </c>
      <c r="K220" s="2">
        <f>TREND(Calibration!$A$2:$A$4,Calibration!$C$2:$C$4,E220)</f>
        <v>474.03578958793281</v>
      </c>
      <c r="L220" s="2">
        <f>TREND(Calibration!$A$2:$A$4,Calibration!$D$2:$D$4,G220)</f>
        <v>550.6963500528002</v>
      </c>
    </row>
    <row r="221" spans="1:12" x14ac:dyDescent="0.25">
      <c r="A221">
        <v>1095090</v>
      </c>
      <c r="B221">
        <v>13.77900028</v>
      </c>
      <c r="C221">
        <v>0.78039997999999999</v>
      </c>
      <c r="D221">
        <v>1080.6419677700001</v>
      </c>
      <c r="E221">
        <v>1.2226999999999999</v>
      </c>
      <c r="F221">
        <v>605.86798095999995</v>
      </c>
      <c r="G221">
        <v>1.4333000199999999</v>
      </c>
      <c r="H221">
        <v>9.9000003020963209E+37</v>
      </c>
      <c r="J221" s="2">
        <f>TREND(Calibration!$A$2:$A$4,Calibration!$B$2:$B$4,C221)</f>
        <v>495.38135373149828</v>
      </c>
      <c r="K221" s="2">
        <f>TREND(Calibration!$A$2:$A$4,Calibration!$C$2:$C$4,E221)</f>
        <v>474.92588179262407</v>
      </c>
      <c r="L221" s="2">
        <f>TREND(Calibration!$A$2:$A$4,Calibration!$D$2:$D$4,G221)</f>
        <v>549.83065236083894</v>
      </c>
    </row>
    <row r="222" spans="1:12" x14ac:dyDescent="0.25">
      <c r="A222">
        <v>1100091</v>
      </c>
      <c r="B222">
        <v>13.791999819999999</v>
      </c>
      <c r="C222">
        <v>0.78090000000000004</v>
      </c>
      <c r="D222">
        <v>792.73400878999996</v>
      </c>
      <c r="E222">
        <v>1.22000003</v>
      </c>
      <c r="F222">
        <v>500.51901244999999</v>
      </c>
      <c r="G222">
        <v>1.4315999699999999</v>
      </c>
      <c r="H222">
        <v>9.9000003020963209E+37</v>
      </c>
      <c r="J222" s="2">
        <f>TREND(Calibration!$A$2:$A$4,Calibration!$B$2:$B$4,C222)</f>
        <v>495.68805141237362</v>
      </c>
      <c r="K222" s="2">
        <f>TREND(Calibration!$A$2:$A$4,Calibration!$C$2:$C$4,E222)</f>
        <v>473.83351300798211</v>
      </c>
      <c r="L222" s="2">
        <f>TREND(Calibration!$A$2:$A$4,Calibration!$D$2:$D$4,G222)</f>
        <v>549.12982551822608</v>
      </c>
    </row>
    <row r="223" spans="1:12" x14ac:dyDescent="0.25">
      <c r="A223">
        <v>1105089</v>
      </c>
      <c r="B223">
        <v>13.821999549999999</v>
      </c>
      <c r="C223">
        <v>0.78310000999999996</v>
      </c>
      <c r="D223">
        <v>908.51202393000005</v>
      </c>
      <c r="E223">
        <v>1.21940005</v>
      </c>
      <c r="F223">
        <v>566.49597168000003</v>
      </c>
      <c r="G223">
        <v>1.42999995</v>
      </c>
      <c r="H223">
        <v>9.9000003020963209E+37</v>
      </c>
      <c r="J223" s="2">
        <f>TREND(Calibration!$A$2:$A$4,Calibration!$B$2:$B$4,C223)</f>
        <v>497.03747336530051</v>
      </c>
      <c r="K223" s="2">
        <f>TREND(Calibration!$A$2:$A$4,Calibration!$C$2:$C$4,E223)</f>
        <v>473.59076978364641</v>
      </c>
      <c r="L223" s="2">
        <f>TREND(Calibration!$A$2:$A$4,Calibration!$D$2:$D$4,G223)</f>
        <v>548.47023493870358</v>
      </c>
    </row>
    <row r="224" spans="1:12" x14ac:dyDescent="0.25">
      <c r="A224">
        <v>1110090</v>
      </c>
      <c r="B224">
        <v>13.821999549999999</v>
      </c>
      <c r="C224">
        <v>0.77439999999999998</v>
      </c>
      <c r="D224">
        <v>870.68200683999999</v>
      </c>
      <c r="E224">
        <v>1.22049999</v>
      </c>
      <c r="F224">
        <v>231.80599975999999</v>
      </c>
      <c r="G224">
        <v>1.43060005</v>
      </c>
      <c r="H224">
        <v>9.9000003020963209E+37</v>
      </c>
      <c r="J224" s="2">
        <f>TREND(Calibration!$A$2:$A$4,Calibration!$B$2:$B$4,C224)</f>
        <v>491.70114103740929</v>
      </c>
      <c r="K224" s="2">
        <f>TREND(Calibration!$A$2:$A$4,Calibration!$C$2:$C$4,E224)</f>
        <v>474.03578958793281</v>
      </c>
      <c r="L224" s="2">
        <f>TREND(Calibration!$A$2:$A$4,Calibration!$D$2:$D$4,G224)</f>
        <v>548.71761953812825</v>
      </c>
    </row>
    <row r="225" spans="1:12" x14ac:dyDescent="0.25">
      <c r="A225">
        <v>1115090</v>
      </c>
      <c r="B225">
        <v>13.85400009</v>
      </c>
      <c r="C225">
        <v>0.78090000000000004</v>
      </c>
      <c r="D225">
        <v>1034.5989990200001</v>
      </c>
      <c r="E225">
        <v>1.2231999600000001</v>
      </c>
      <c r="F225">
        <v>150.90600585999999</v>
      </c>
      <c r="G225">
        <v>1.4294999799999999</v>
      </c>
      <c r="H225">
        <v>9.9000003020963209E+37</v>
      </c>
      <c r="J225" s="2">
        <f>TREND(Calibration!$A$2:$A$4,Calibration!$B$2:$B$4,C225)</f>
        <v>495.68805141237362</v>
      </c>
      <c r="K225" s="2">
        <f>TREND(Calibration!$A$2:$A$4,Calibration!$C$2:$C$4,E225)</f>
        <v>475.12815837257494</v>
      </c>
      <c r="L225" s="2">
        <f>TREND(Calibration!$A$2:$A$4,Calibration!$D$2:$D$4,G225)</f>
        <v>548.26412782626494</v>
      </c>
    </row>
    <row r="226" spans="1:12" x14ac:dyDescent="0.25">
      <c r="A226">
        <v>1120091</v>
      </c>
      <c r="B226">
        <v>13.928000450000001</v>
      </c>
      <c r="C226">
        <v>0.78949999999999998</v>
      </c>
      <c r="D226">
        <v>448.38800049000002</v>
      </c>
      <c r="E226">
        <v>1.22049999</v>
      </c>
      <c r="F226">
        <v>716.96197510000002</v>
      </c>
      <c r="G226">
        <v>1.42680001</v>
      </c>
      <c r="H226">
        <v>1062.0949707</v>
      </c>
      <c r="J226" s="2">
        <f>TREND(Calibration!$A$2:$A$4,Calibration!$B$2:$B$4,C226)</f>
        <v>500.96304052386483</v>
      </c>
      <c r="K226" s="2">
        <f>TREND(Calibration!$A$2:$A$4,Calibration!$C$2:$C$4,E226)</f>
        <v>474.03578958793281</v>
      </c>
      <c r="L226" s="2">
        <f>TREND(Calibration!$A$2:$A$4,Calibration!$D$2:$D$4,G226)</f>
        <v>547.15109500355425</v>
      </c>
    </row>
    <row r="227" spans="1:12" x14ac:dyDescent="0.25">
      <c r="A227">
        <v>1125090</v>
      </c>
      <c r="B227">
        <v>13.95400047</v>
      </c>
      <c r="C227">
        <v>0.77770001</v>
      </c>
      <c r="D227">
        <v>9.9000003020963209E+37</v>
      </c>
      <c r="E227">
        <v>1.2188999700000001</v>
      </c>
      <c r="F227">
        <v>704.67700194999998</v>
      </c>
      <c r="G227">
        <v>1.42789996</v>
      </c>
      <c r="H227">
        <v>9.9000003020963209E+37</v>
      </c>
      <c r="J227" s="2">
        <f>TREND(Calibration!$A$2:$A$4,Calibration!$B$2:$B$4,C227)</f>
        <v>493.7252708999456</v>
      </c>
      <c r="K227" s="2">
        <f>TREND(Calibration!$A$2:$A$4,Calibration!$C$2:$C$4,E227)</f>
        <v>473.38844465343249</v>
      </c>
      <c r="L227" s="2">
        <f>TREND(Calibration!$A$2:$A$4,Calibration!$D$2:$D$4,G227)</f>
        <v>547.60453724674232</v>
      </c>
    </row>
    <row r="228" spans="1:12" x14ac:dyDescent="0.25">
      <c r="A228">
        <v>1130089</v>
      </c>
      <c r="B228">
        <v>13.98499966</v>
      </c>
      <c r="C228">
        <v>0.77929996999999995</v>
      </c>
      <c r="D228">
        <v>1102.1529541</v>
      </c>
      <c r="E228">
        <v>1.2129000400000001</v>
      </c>
      <c r="F228">
        <v>790.56097411999997</v>
      </c>
      <c r="G228">
        <v>1.42460001</v>
      </c>
      <c r="H228">
        <v>9.9000003020963209E+37</v>
      </c>
      <c r="J228" s="2">
        <f>TREND(Calibration!$A$2:$A$4,Calibration!$B$2:$B$4,C228)</f>
        <v>494.70663968818064</v>
      </c>
      <c r="K228" s="2">
        <f>TREND(Calibration!$A$2:$A$4,Calibration!$C$2:$C$4,E228)</f>
        <v>470.96095981395752</v>
      </c>
      <c r="L228" s="2">
        <f>TREND(Calibration!$A$2:$A$4,Calibration!$D$2:$D$4,G228)</f>
        <v>546.24416929328197</v>
      </c>
    </row>
    <row r="229" spans="1:12" x14ac:dyDescent="0.25">
      <c r="A229">
        <v>1135091</v>
      </c>
      <c r="B229">
        <v>14.06200027</v>
      </c>
      <c r="C229">
        <v>0.78200000999999997</v>
      </c>
      <c r="D229">
        <v>522.81701659999999</v>
      </c>
      <c r="E229">
        <v>1.2216000600000001</v>
      </c>
      <c r="F229">
        <v>981.52001953000001</v>
      </c>
      <c r="G229">
        <v>1.42569995</v>
      </c>
      <c r="H229">
        <v>9.9000003020963209E+37</v>
      </c>
      <c r="J229" s="2">
        <f>TREND(Calibration!$A$2:$A$4,Calibration!$B$2:$B$4,C229)</f>
        <v>496.3627654556912</v>
      </c>
      <c r="K229" s="2">
        <f>TREND(Calibration!$A$2:$A$4,Calibration!$C$2:$C$4,E229)</f>
        <v>474.48086198833778</v>
      </c>
      <c r="L229" s="2">
        <f>TREND(Calibration!$A$2:$A$4,Calibration!$D$2:$D$4,G229)</f>
        <v>546.69760741408061</v>
      </c>
    </row>
    <row r="230" spans="1:12" x14ac:dyDescent="0.25">
      <c r="A230">
        <v>1140091</v>
      </c>
      <c r="B230">
        <v>14.16899967</v>
      </c>
      <c r="C230">
        <v>0.77280002999999997</v>
      </c>
      <c r="D230">
        <v>1178.1760253899999</v>
      </c>
      <c r="E230">
        <v>1.2216000600000001</v>
      </c>
      <c r="F230">
        <v>659.45599364999998</v>
      </c>
      <c r="G230">
        <v>1.42460001</v>
      </c>
      <c r="H230">
        <v>9.9000003020963209E+37</v>
      </c>
      <c r="J230" s="2">
        <f>TREND(Calibration!$A$2:$A$4,Calibration!$B$2:$B$4,C230)</f>
        <v>490.71976611546597</v>
      </c>
      <c r="K230" s="2">
        <f>TREND(Calibration!$A$2:$A$4,Calibration!$C$2:$C$4,E230)</f>
        <v>474.48086198833778</v>
      </c>
      <c r="L230" s="2">
        <f>TREND(Calibration!$A$2:$A$4,Calibration!$D$2:$D$4,G230)</f>
        <v>546.24416929328197</v>
      </c>
    </row>
    <row r="231" spans="1:12" x14ac:dyDescent="0.25">
      <c r="A231">
        <v>1145090</v>
      </c>
      <c r="B231">
        <v>14.24100018</v>
      </c>
      <c r="C231">
        <v>0.77010000000000001</v>
      </c>
      <c r="D231">
        <v>800.03002930000002</v>
      </c>
      <c r="E231">
        <v>1.21940005</v>
      </c>
      <c r="F231">
        <v>671.02502441000001</v>
      </c>
      <c r="G231">
        <v>1.42250001</v>
      </c>
      <c r="H231">
        <v>9.9000003020963209E+37</v>
      </c>
      <c r="J231" s="2">
        <f>TREND(Calibration!$A$2:$A$4,Calibration!$B$2:$B$4,C231)</f>
        <v>489.06364648166368</v>
      </c>
      <c r="K231" s="2">
        <f>TREND(Calibration!$A$2:$A$4,Calibration!$C$2:$C$4,E231)</f>
        <v>473.59076978364641</v>
      </c>
      <c r="L231" s="2">
        <f>TREND(Calibration!$A$2:$A$4,Calibration!$D$2:$D$4,G231)</f>
        <v>545.37846747893127</v>
      </c>
    </row>
    <row r="232" spans="1:12" x14ac:dyDescent="0.25">
      <c r="A232">
        <v>1150090</v>
      </c>
      <c r="B232">
        <v>14.385999679999999</v>
      </c>
      <c r="C232">
        <v>0.7712</v>
      </c>
      <c r="D232">
        <v>1114.98205566</v>
      </c>
      <c r="E232">
        <v>1.22049999</v>
      </c>
      <c r="F232">
        <v>300.51599120999998</v>
      </c>
      <c r="G232">
        <v>1.4229999799999999</v>
      </c>
      <c r="H232">
        <v>9.9000003020963209E+37</v>
      </c>
      <c r="J232" s="2">
        <f>TREND(Calibration!$A$2:$A$4,Calibration!$B$2:$B$4,C232)</f>
        <v>489.73835439127299</v>
      </c>
      <c r="K232" s="2">
        <f>TREND(Calibration!$A$2:$A$4,Calibration!$C$2:$C$4,E232)</f>
        <v>474.03578958793281</v>
      </c>
      <c r="L232" s="2">
        <f>TREND(Calibration!$A$2:$A$4,Calibration!$D$2:$D$4,G232)</f>
        <v>545.5845745913698</v>
      </c>
    </row>
    <row r="233" spans="1:12" x14ac:dyDescent="0.25">
      <c r="A233">
        <v>1155090</v>
      </c>
      <c r="B233">
        <v>14.53199959</v>
      </c>
      <c r="C233">
        <v>0.77659999999999996</v>
      </c>
      <c r="D233">
        <v>1143.8129882799999</v>
      </c>
      <c r="E233">
        <v>1.21619999</v>
      </c>
      <c r="F233">
        <v>259.79901123000002</v>
      </c>
      <c r="G233">
        <v>1.4203000100000001</v>
      </c>
      <c r="H233">
        <v>9.9000003020963209E+37</v>
      </c>
      <c r="J233" s="2">
        <f>TREND(Calibration!$A$2:$A$4,Calibration!$B$2:$B$4,C233)</f>
        <v>493.05055685662796</v>
      </c>
      <c r="K233" s="2">
        <f>TREND(Calibration!$A$2:$A$4,Calibration!$C$2:$C$4,E233)</f>
        <v>472.29607182293518</v>
      </c>
      <c r="L233" s="2">
        <f>TREND(Calibration!$A$2:$A$4,Calibration!$D$2:$D$4,G233)</f>
        <v>544.47154176865899</v>
      </c>
    </row>
    <row r="234" spans="1:12" x14ac:dyDescent="0.25">
      <c r="A234">
        <v>1160091</v>
      </c>
      <c r="B234">
        <v>14.65499973</v>
      </c>
      <c r="C234">
        <v>0.78310000999999996</v>
      </c>
      <c r="D234">
        <v>717.88201904000005</v>
      </c>
      <c r="E234">
        <v>1.21399999</v>
      </c>
      <c r="F234">
        <v>599.54797363</v>
      </c>
      <c r="G234">
        <v>1.4198000399999999</v>
      </c>
      <c r="H234">
        <v>1200.37597656</v>
      </c>
      <c r="J234" s="2">
        <f>TREND(Calibration!$A$2:$A$4,Calibration!$B$2:$B$4,C234)</f>
        <v>497.03747336530051</v>
      </c>
      <c r="K234" s="2">
        <f>TREND(Calibration!$A$2:$A$4,Calibration!$C$2:$C$4,E234)</f>
        <v>471.40598366409915</v>
      </c>
      <c r="L234" s="2">
        <f>TREND(Calibration!$A$2:$A$4,Calibration!$D$2:$D$4,G234)</f>
        <v>544.26543465622046</v>
      </c>
    </row>
    <row r="235" spans="1:12" x14ac:dyDescent="0.25">
      <c r="A235">
        <v>1165103</v>
      </c>
      <c r="B235">
        <v>14.72999954</v>
      </c>
      <c r="C235">
        <v>0.78039997999999999</v>
      </c>
      <c r="D235">
        <v>1267.1219482399999</v>
      </c>
      <c r="E235">
        <v>1.2135000199999999</v>
      </c>
      <c r="F235">
        <v>822.34802246000004</v>
      </c>
      <c r="G235">
        <v>1.4180999999999999</v>
      </c>
      <c r="H235">
        <v>1323.6540527300001</v>
      </c>
      <c r="J235" s="2">
        <f>TREND(Calibration!$A$2:$A$4,Calibration!$B$2:$B$4,C235)</f>
        <v>495.38135373149828</v>
      </c>
      <c r="K235" s="2">
        <f>TREND(Calibration!$A$2:$A$4,Calibration!$C$2:$C$4,E235)</f>
        <v>471.2037030382931</v>
      </c>
      <c r="L235" s="2">
        <f>TREND(Calibration!$A$2:$A$4,Calibration!$D$2:$D$4,G235)</f>
        <v>543.56461193599716</v>
      </c>
    </row>
    <row r="236" spans="1:12" x14ac:dyDescent="0.25">
      <c r="A236">
        <v>1170090</v>
      </c>
      <c r="B236">
        <v>14.79899979</v>
      </c>
      <c r="C236">
        <v>0.77389996999999999</v>
      </c>
      <c r="D236">
        <v>9.9000003020963209E+37</v>
      </c>
      <c r="E236">
        <v>1.2129000400000001</v>
      </c>
      <c r="F236">
        <v>247.82099915000001</v>
      </c>
      <c r="G236">
        <v>1.4180999999999999</v>
      </c>
      <c r="H236">
        <v>9.9000003020963209E+37</v>
      </c>
      <c r="J236" s="2">
        <f>TREND(Calibration!$A$2:$A$4,Calibration!$B$2:$B$4,C236)</f>
        <v>491.39443722282567</v>
      </c>
      <c r="K236" s="2">
        <f>TREND(Calibration!$A$2:$A$4,Calibration!$C$2:$C$4,E236)</f>
        <v>470.96095981395752</v>
      </c>
      <c r="L236" s="2">
        <f>TREND(Calibration!$A$2:$A$4,Calibration!$D$2:$D$4,G236)</f>
        <v>543.56461193599716</v>
      </c>
    </row>
    <row r="237" spans="1:12" x14ac:dyDescent="0.25">
      <c r="A237">
        <v>1175090</v>
      </c>
      <c r="B237">
        <v>14.899000170000001</v>
      </c>
      <c r="C237">
        <v>0.7712</v>
      </c>
      <c r="D237">
        <v>1187.65002441</v>
      </c>
      <c r="E237">
        <v>1.2043000500000001</v>
      </c>
      <c r="F237">
        <v>453.33999634000003</v>
      </c>
      <c r="G237">
        <v>1.4164999700000001</v>
      </c>
      <c r="H237">
        <v>9.9000003020963209E+37</v>
      </c>
      <c r="J237" s="2">
        <f>TREND(Calibration!$A$2:$A$4,Calibration!$B$2:$B$4,C237)</f>
        <v>489.73835439127299</v>
      </c>
      <c r="K237" s="2">
        <f>TREND(Calibration!$A$2:$A$4,Calibration!$C$2:$C$4,E237)</f>
        <v>467.48152832981742</v>
      </c>
      <c r="L237" s="2">
        <f>TREND(Calibration!$A$2:$A$4,Calibration!$D$2:$D$4,G237)</f>
        <v>542.90501723408499</v>
      </c>
    </row>
    <row r="238" spans="1:12" x14ac:dyDescent="0.25">
      <c r="A238">
        <v>1180090</v>
      </c>
      <c r="B238">
        <v>14.958000180000001</v>
      </c>
      <c r="C238">
        <v>0.77229999999999999</v>
      </c>
      <c r="D238">
        <v>895.28997803000004</v>
      </c>
      <c r="E238">
        <v>1.2123999599999999</v>
      </c>
      <c r="F238">
        <v>682.62200928000004</v>
      </c>
      <c r="G238">
        <v>1.41540003</v>
      </c>
      <c r="H238">
        <v>784.61798095999995</v>
      </c>
      <c r="J238" s="2">
        <f>TREND(Calibration!$A$2:$A$4,Calibration!$B$2:$B$4,C238)</f>
        <v>490.41306230088236</v>
      </c>
      <c r="K238" s="2">
        <f>TREND(Calibration!$A$2:$A$4,Calibration!$C$2:$C$4,E238)</f>
        <v>470.75863468374348</v>
      </c>
      <c r="L238" s="2">
        <f>TREND(Calibration!$A$2:$A$4,Calibration!$D$2:$D$4,G238)</f>
        <v>542.45157911328647</v>
      </c>
    </row>
    <row r="239" spans="1:12" x14ac:dyDescent="0.25">
      <c r="A239">
        <v>1185090</v>
      </c>
      <c r="B239">
        <v>14.95699978</v>
      </c>
      <c r="C239">
        <v>0.76740003000000001</v>
      </c>
      <c r="D239">
        <v>9.9000003020963209E+37</v>
      </c>
      <c r="E239">
        <v>1.21399999</v>
      </c>
      <c r="F239">
        <v>-6.6880002000000003</v>
      </c>
      <c r="G239">
        <v>1.41439998</v>
      </c>
      <c r="H239">
        <v>9.9000003020963209E+37</v>
      </c>
      <c r="J239" s="2">
        <f>TREND(Calibration!$A$2:$A$4,Calibration!$B$2:$B$4,C239)</f>
        <v>487.407563650111</v>
      </c>
      <c r="K239" s="2">
        <f>TREND(Calibration!$A$2:$A$4,Calibration!$C$2:$C$4,E239)</f>
        <v>471.40598366409915</v>
      </c>
      <c r="L239" s="2">
        <f>TREND(Calibration!$A$2:$A$4,Calibration!$D$2:$D$4,G239)</f>
        <v>542.03931954212385</v>
      </c>
    </row>
    <row r="240" spans="1:12" x14ac:dyDescent="0.25">
      <c r="A240">
        <v>1190089</v>
      </c>
      <c r="B240">
        <v>15.04800034</v>
      </c>
      <c r="C240">
        <v>0.76520001999999998</v>
      </c>
      <c r="D240">
        <v>1140.9489746100001</v>
      </c>
      <c r="E240">
        <v>1.21019995</v>
      </c>
      <c r="F240">
        <v>472.63198853</v>
      </c>
      <c r="G240">
        <v>1.41330004</v>
      </c>
      <c r="H240">
        <v>9.9000003020963209E+37</v>
      </c>
      <c r="J240" s="2">
        <f>TREND(Calibration!$A$2:$A$4,Calibration!$B$2:$B$4,C240)</f>
        <v>486.05814169718406</v>
      </c>
      <c r="K240" s="2">
        <f>TREND(Calibration!$A$2:$A$4,Calibration!$C$2:$C$4,E240)</f>
        <v>469.86854247905222</v>
      </c>
      <c r="L240" s="2">
        <f>TREND(Calibration!$A$2:$A$4,Calibration!$D$2:$D$4,G240)</f>
        <v>541.58588142132533</v>
      </c>
    </row>
    <row r="241" spans="1:12" x14ac:dyDescent="0.25">
      <c r="A241">
        <v>1195089</v>
      </c>
      <c r="B241">
        <v>14.97000027</v>
      </c>
      <c r="C241">
        <v>0.75819999000000005</v>
      </c>
      <c r="D241">
        <v>982.71398925999995</v>
      </c>
      <c r="E241">
        <v>1.20650005</v>
      </c>
      <c r="F241">
        <v>333.02301025000003</v>
      </c>
      <c r="G241">
        <v>1.4111000300000001</v>
      </c>
      <c r="H241">
        <v>1289.4069824200001</v>
      </c>
      <c r="J241" s="2">
        <f>TREND(Calibration!$A$2:$A$4,Calibration!$B$2:$B$4,C241)</f>
        <v>481.76452750763616</v>
      </c>
      <c r="K241" s="2">
        <f>TREND(Calibration!$A$2:$A$4,Calibration!$C$2:$C$4,E241)</f>
        <v>468.37161648865344</v>
      </c>
      <c r="L241" s="2">
        <f>TREND(Calibration!$A$2:$A$4,Calibration!$D$2:$D$4,G241)</f>
        <v>540.67895158866349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7" sqref="R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AVERAGE('1C'!$J2:$J32) + Calibration!$C$11</f>
        <v>415.65670173049102</v>
      </c>
      <c r="C3" s="2">
        <f>'1C'!K32</f>
        <v>830.83979394414098</v>
      </c>
      <c r="D3" s="2">
        <f>'1C'!L32</f>
        <v>702.97742983146929</v>
      </c>
      <c r="E3" s="3">
        <f>(C3-B3)/(7*35314.6667/1400)</f>
        <v>2.3513351873919848</v>
      </c>
      <c r="G3" s="3">
        <f>AVERAGE('2C'!$J2:$J32) + Calibration!$C$11</f>
        <v>405.17399168823493</v>
      </c>
      <c r="H3" s="3">
        <f>'2C'!K32</f>
        <v>1148.3180244130378</v>
      </c>
      <c r="I3" s="3">
        <f>'2C'!L32</f>
        <v>670.24563173548893</v>
      </c>
      <c r="J3" s="3">
        <f>(H3-G3)/(7*35314.6667/1400)</f>
        <v>4.208699116646641</v>
      </c>
      <c r="L3" s="3">
        <f>AVERAGE('3C'!$J2:$J32) + Calibration!$C$11</f>
        <v>400.02563793049984</v>
      </c>
      <c r="M3" s="3">
        <f>'3C'!K32</f>
        <v>827.11757068540214</v>
      </c>
      <c r="N3" s="3">
        <f>'3C'!L32</f>
        <v>663.11389361868601</v>
      </c>
      <c r="O3" s="3">
        <f>(M3-L3)/(7*35314.6667/1400)</f>
        <v>2.4187793495720702</v>
      </c>
      <c r="Q3" s="3">
        <f>AVERAGE('4C'!$K146:$K176) + Calibration!$C$11</f>
        <v>387.97190930158376</v>
      </c>
      <c r="R3" s="3">
        <f>'4C'!L176</f>
        <v>907.10413741433149</v>
      </c>
      <c r="S3" s="3">
        <f>'4C'!M176</f>
        <v>641.7599114089777</v>
      </c>
      <c r="T3" s="3">
        <f>(R3-Q3)/(7*35314.6667/1400)</f>
        <v>2.940037534675346</v>
      </c>
    </row>
    <row r="4" spans="1:20" x14ac:dyDescent="0.25">
      <c r="A4" s="3">
        <f t="shared" ref="A4:A35" si="0">1/12+A3</f>
        <v>2.5833333333333335</v>
      </c>
      <c r="B4" s="3">
        <f>AVERAGE('1C'!$J3:$J33) + Calibration!$C$11</f>
        <v>415.44301105099362</v>
      </c>
      <c r="C4" s="2">
        <f>'1C'!K33</f>
        <v>923.04484762658387</v>
      </c>
      <c r="D4" s="2">
        <f>'1C'!L33</f>
        <v>703.88435966413113</v>
      </c>
      <c r="E4" s="3">
        <f t="shared" ref="E4:E67" si="1">(C4-B4)/(7*35314.6667/1400)</f>
        <v>2.8747366689749345</v>
      </c>
      <c r="G4" s="3">
        <f>AVERAGE('2C'!$J3:$J33) + Calibration!$C$11</f>
        <v>404.97019468017584</v>
      </c>
      <c r="H4" s="3">
        <f>'2C'!K33</f>
        <v>1119.0259958641004</v>
      </c>
      <c r="I4" s="3">
        <f>'2C'!L33</f>
        <v>673.83211480304601</v>
      </c>
      <c r="J4" s="3">
        <f t="shared" ref="J4:J67" si="2">(H4-G4)/(7*35314.6667/1400)</f>
        <v>4.0439617185112748</v>
      </c>
      <c r="L4" s="3">
        <f>AVERAGE('3C'!$J3:$J33) + Calibration!$C$11</f>
        <v>400.365959610799</v>
      </c>
      <c r="M4" s="3">
        <f>'3C'!K33</f>
        <v>925.22958924172303</v>
      </c>
      <c r="N4" s="3">
        <f>'3C'!L33</f>
        <v>666.90653326735662</v>
      </c>
      <c r="O4" s="3">
        <f t="shared" ref="O4:O67" si="3">(M4-L4)/(7*35314.6667/1400)</f>
        <v>2.9724965782045678</v>
      </c>
      <c r="Q4" s="3">
        <f>AVERAGE('4C'!$K147:$K177) + Calibration!$C$11</f>
        <v>388.39929046271692</v>
      </c>
      <c r="R4" s="3">
        <f>'4C'!L177</f>
        <v>1337.7449558968472</v>
      </c>
      <c r="S4" s="3">
        <f>'4C'!M177</f>
        <v>645.09905934578512</v>
      </c>
      <c r="T4" s="3">
        <f t="shared" ref="T4:T67" si="4">(R4-Q4)/(7*35314.6667/1400)</f>
        <v>5.3764951174472229</v>
      </c>
    </row>
    <row r="5" spans="1:20" x14ac:dyDescent="0.25">
      <c r="A5" s="3">
        <f t="shared" si="0"/>
        <v>2.666666666666667</v>
      </c>
      <c r="B5" s="3">
        <f>AVERAGE('1C'!$J4:$J34) + Calibration!$C$11</f>
        <v>415.22932056935787</v>
      </c>
      <c r="C5" s="2">
        <f>'1C'!K34</f>
        <v>908.39883537504272</v>
      </c>
      <c r="D5" s="2">
        <f>'1C'!L34</f>
        <v>703.22476496221896</v>
      </c>
      <c r="E5" s="3">
        <f t="shared" si="1"/>
        <v>2.7930011006202404</v>
      </c>
      <c r="G5" s="3">
        <f>AVERAGE('2C'!$J4:$J34) + Calibration!$C$11</f>
        <v>404.64966014489147</v>
      </c>
      <c r="H5" s="3">
        <f>'2C'!K34</f>
        <v>936.80072316902556</v>
      </c>
      <c r="I5" s="3">
        <f>'2C'!L34</f>
        <v>674.03822191548443</v>
      </c>
      <c r="J5" s="3">
        <f t="shared" si="2"/>
        <v>3.0137680049186706</v>
      </c>
      <c r="L5" s="3">
        <f>AVERAGE('3C'!$J4:$J34) + Calibration!$C$11</f>
        <v>400.56975661885821</v>
      </c>
      <c r="M5" s="3">
        <f>'3C'!K34</f>
        <v>835.2092731285644</v>
      </c>
      <c r="N5" s="3">
        <f>'3C'!L34</f>
        <v>667.81341363134334</v>
      </c>
      <c r="O5" s="3">
        <f t="shared" si="3"/>
        <v>2.4615241038630908</v>
      </c>
      <c r="Q5" s="3">
        <f>AVERAGE('4C'!$K148:$K178) + Calibration!$C$11</f>
        <v>388.85832868153511</v>
      </c>
      <c r="R5" s="3">
        <f>'4C'!L178</f>
        <v>1458.7969697736776</v>
      </c>
      <c r="S5" s="3">
        <f>'4C'!M178</f>
        <v>646.41824874960957</v>
      </c>
      <c r="T5" s="3">
        <f t="shared" si="4"/>
        <v>6.0594576762189423</v>
      </c>
    </row>
    <row r="6" spans="1:20" x14ac:dyDescent="0.25">
      <c r="A6" s="3">
        <f t="shared" si="0"/>
        <v>2.7500000000000004</v>
      </c>
      <c r="B6" s="3">
        <f>AVERAGE('1C'!$J5:$J35) + Calibration!$C$11</f>
        <v>414.98397164500614</v>
      </c>
      <c r="C6" s="2">
        <f>'1C'!K35</f>
        <v>990.32734789865731</v>
      </c>
      <c r="D6" s="2">
        <f>'1C'!L35</f>
        <v>706.11042530955262</v>
      </c>
      <c r="E6" s="3">
        <f t="shared" si="1"/>
        <v>3.2583820266022849</v>
      </c>
      <c r="G6" s="3">
        <f>AVERAGE('2C'!$J5:$J35) + Calibration!$C$11</f>
        <v>404.47752039237884</v>
      </c>
      <c r="H6" s="3">
        <f>'2C'!K35</f>
        <v>1109.6396925607532</v>
      </c>
      <c r="I6" s="3">
        <f>'2C'!L35</f>
        <v>675.39863933762001</v>
      </c>
      <c r="J6" s="3">
        <f t="shared" si="2"/>
        <v>3.9935938127847277</v>
      </c>
      <c r="L6" s="3">
        <f>AVERAGE('3C'!$J5:$J35) + Calibration!$C$11</f>
        <v>400.81510435604054</v>
      </c>
      <c r="M6" s="3">
        <f>'3C'!K35</f>
        <v>859.24168578397916</v>
      </c>
      <c r="N6" s="3">
        <f>'3C'!L35</f>
        <v>664.68041815326001</v>
      </c>
      <c r="O6" s="3">
        <f t="shared" si="3"/>
        <v>2.59623903757777</v>
      </c>
      <c r="Q6" s="3">
        <f>AVERAGE('4C'!$K149:$K179) + Calibration!$C$11</f>
        <v>389.22239434226742</v>
      </c>
      <c r="R6" s="3">
        <f>'4C'!L179</f>
        <v>1360.8872277973071</v>
      </c>
      <c r="S6" s="3">
        <f>'4C'!M179</f>
        <v>646.41824874960957</v>
      </c>
      <c r="T6" s="3">
        <f t="shared" si="4"/>
        <v>5.5028968089059696</v>
      </c>
    </row>
    <row r="7" spans="1:20" x14ac:dyDescent="0.25">
      <c r="A7" s="3">
        <f t="shared" si="0"/>
        <v>2.8333333333333339</v>
      </c>
      <c r="B7" s="3">
        <f>AVERAGE('1C'!$J6:$J36) + Calibration!$C$11</f>
        <v>414.70696546510788</v>
      </c>
      <c r="C7" s="2">
        <f>'1C'!K36</f>
        <v>1048.4663406878376</v>
      </c>
      <c r="D7" s="2">
        <f>'1C'!L36</f>
        <v>708.54264753608788</v>
      </c>
      <c r="E7" s="3">
        <f t="shared" si="1"/>
        <v>3.589213403068757</v>
      </c>
      <c r="G7" s="3">
        <f>AVERAGE('2C'!$J6:$J36) + Calibration!$C$11</f>
        <v>404.27372338431974</v>
      </c>
      <c r="H7" s="3">
        <f>'2C'!K36</f>
        <v>1162.0738999554799</v>
      </c>
      <c r="I7" s="3">
        <f>'2C'!L36</f>
        <v>676.26433702958104</v>
      </c>
      <c r="J7" s="3">
        <f t="shared" si="2"/>
        <v>4.2917022720826647</v>
      </c>
      <c r="L7" s="3">
        <f>AVERAGE('3C'!$J6:$J36) + Calibration!$C$11</f>
        <v>401.16927634533459</v>
      </c>
      <c r="M7" s="3">
        <f>'3C'!K36</f>
        <v>1062.6672845848291</v>
      </c>
      <c r="N7" s="3">
        <f>'3C'!L36</f>
        <v>664.22697591007181</v>
      </c>
      <c r="O7" s="3">
        <f t="shared" si="3"/>
        <v>3.7463075263258507</v>
      </c>
      <c r="Q7" s="3">
        <f>AVERAGE('4C'!$K150:$K180) + Calibration!$C$11</f>
        <v>389.55282373615933</v>
      </c>
      <c r="R7" s="3">
        <f>'4C'!L180</f>
        <v>1428.8575922443845</v>
      </c>
      <c r="S7" s="3">
        <f>'4C'!M180</f>
        <v>645.30516645822365</v>
      </c>
      <c r="T7" s="3">
        <f t="shared" si="4"/>
        <v>5.8859667420178425</v>
      </c>
    </row>
    <row r="8" spans="1:20" x14ac:dyDescent="0.25">
      <c r="A8" s="3">
        <f t="shared" si="0"/>
        <v>2.9166666666666674</v>
      </c>
      <c r="B8" s="3">
        <f>AVERAGE('1C'!$J7:$J37) + Calibration!$C$11</f>
        <v>414.62188499556771</v>
      </c>
      <c r="C8" s="2">
        <f>'1C'!K37</f>
        <v>987.05029009499424</v>
      </c>
      <c r="D8" s="2">
        <f>'1C'!L37</f>
        <v>709.20224223800005</v>
      </c>
      <c r="E8" s="3">
        <f t="shared" si="1"/>
        <v>3.2418734683933828</v>
      </c>
      <c r="G8" s="3">
        <f>AVERAGE('2C'!$J7:$J37) + Calibration!$C$11</f>
        <v>404.1352208879552</v>
      </c>
      <c r="H8" s="3">
        <f>'2C'!K37</f>
        <v>1347.7787012352212</v>
      </c>
      <c r="I8" s="3">
        <f>'2C'!L37</f>
        <v>677.62470498304151</v>
      </c>
      <c r="J8" s="3">
        <f t="shared" si="2"/>
        <v>5.3442015373587877</v>
      </c>
      <c r="L8" s="3">
        <f>AVERAGE('3C'!$J7:$J37) + Calibration!$C$11</f>
        <v>401.44628252523285</v>
      </c>
      <c r="M8" s="3">
        <f>'3C'!K37</f>
        <v>1029.8958205058964</v>
      </c>
      <c r="N8" s="3">
        <f>'3C'!L37</f>
        <v>663.36122874943555</v>
      </c>
      <c r="O8" s="3">
        <f t="shared" si="3"/>
        <v>3.5591418337280443</v>
      </c>
      <c r="Q8" s="3">
        <f>AVERAGE('4C'!$K151:$K181) + Calibration!$C$11</f>
        <v>389.72496348867196</v>
      </c>
      <c r="R8" s="3">
        <f>'4C'!L181</f>
        <v>1236.558156116814</v>
      </c>
      <c r="S8" s="3">
        <f>'4C'!M181</f>
        <v>647.53128157232038</v>
      </c>
      <c r="T8" s="3">
        <f t="shared" si="4"/>
        <v>4.7959291238512067</v>
      </c>
    </row>
    <row r="9" spans="1:20" x14ac:dyDescent="0.25">
      <c r="A9" s="3">
        <f t="shared" si="0"/>
        <v>3.0000000000000009</v>
      </c>
      <c r="B9" s="3">
        <f>AVERAGE('1C'!$J8:$J38) + Calibration!$C$11</f>
        <v>414.55659167104233</v>
      </c>
      <c r="C9" s="2">
        <f>'1C'!K38</f>
        <v>935.50602925416968</v>
      </c>
      <c r="D9" s="2">
        <f>'1C'!L38</f>
        <v>712.99482829560611</v>
      </c>
      <c r="E9" s="3">
        <f t="shared" si="1"/>
        <v>2.950329063041262</v>
      </c>
      <c r="G9" s="3">
        <f>AVERAGE('2C'!$J8:$J38) + Calibration!$C$11</f>
        <v>404.01650434943622</v>
      </c>
      <c r="H9" s="3">
        <f>'2C'!K38</f>
        <v>1339.0396498117029</v>
      </c>
      <c r="I9" s="3">
        <f>'2C'!L38</f>
        <v>676.05823403953218</v>
      </c>
      <c r="J9" s="3">
        <f t="shared" si="2"/>
        <v>5.2953813972270432</v>
      </c>
      <c r="L9" s="3">
        <f>AVERAGE('3C'!$J8:$J38) + Calibration!$C$11</f>
        <v>401.84200524365014</v>
      </c>
      <c r="M9" s="3">
        <f>'3C'!K38</f>
        <v>1023.9888556320179</v>
      </c>
      <c r="N9" s="3">
        <f>'3C'!L38</f>
        <v>662.0008607959752</v>
      </c>
      <c r="O9" s="3">
        <f t="shared" si="3"/>
        <v>3.5234473861726561</v>
      </c>
      <c r="Q9" s="3">
        <f>AVERAGE('4C'!$K152:$K182) + Calibration!$C$11</f>
        <v>389.80015048463542</v>
      </c>
      <c r="R9" s="3">
        <f>'4C'!L182</f>
        <v>1096.0860005435911</v>
      </c>
      <c r="S9" s="3">
        <f>'4C'!M182</f>
        <v>650.21083480721552</v>
      </c>
      <c r="T9" s="3">
        <f t="shared" si="4"/>
        <v>3.9999576156778827</v>
      </c>
    </row>
    <row r="10" spans="1:20" x14ac:dyDescent="0.25">
      <c r="A10" s="3">
        <f t="shared" si="0"/>
        <v>3.0833333333333344</v>
      </c>
      <c r="B10" s="3">
        <f>AVERAGE('1C'!$J9:$J39) + Calibration!$C$11</f>
        <v>414.58824991589665</v>
      </c>
      <c r="C10" s="2">
        <f>'1C'!K39</f>
        <v>858.35154502902469</v>
      </c>
      <c r="D10" s="2">
        <f>'1C'!L39</f>
        <v>711.01609778093405</v>
      </c>
      <c r="E10" s="3">
        <f t="shared" si="1"/>
        <v>2.5131954317050256</v>
      </c>
      <c r="G10" s="3">
        <f>AVERAGE('2C'!$J9:$J39) + Calibration!$C$11</f>
        <v>404.03826912071395</v>
      </c>
      <c r="H10" s="3">
        <f>'2C'!K39</f>
        <v>1352.1481804196446</v>
      </c>
      <c r="I10" s="3">
        <f>'2C'!L39</f>
        <v>674.94515174814626</v>
      </c>
      <c r="J10" s="3">
        <f t="shared" si="2"/>
        <v>5.369496585388589</v>
      </c>
      <c r="L10" s="3">
        <f>AVERAGE('3C'!$J9:$J39) + Calibration!$C$11</f>
        <v>402.19419822165037</v>
      </c>
      <c r="M10" s="3">
        <f>'3C'!K39</f>
        <v>927.61660339095795</v>
      </c>
      <c r="N10" s="3">
        <f>'3C'!L39</f>
        <v>662.90779062863703</v>
      </c>
      <c r="O10" s="3">
        <f t="shared" si="3"/>
        <v>2.9756611304464471</v>
      </c>
      <c r="Q10" s="3">
        <f>AVERAGE('4C'!$K153:$K183) + Calibration!$C$11</f>
        <v>389.96041893944698</v>
      </c>
      <c r="R10" s="3">
        <f>'4C'!L183</f>
        <v>959.29565013498541</v>
      </c>
      <c r="S10" s="3">
        <f>'4C'!M183</f>
        <v>649.75734721774188</v>
      </c>
      <c r="T10" s="3">
        <f t="shared" si="4"/>
        <v>3.2243556821989681</v>
      </c>
    </row>
    <row r="11" spans="1:20" x14ac:dyDescent="0.25">
      <c r="A11" s="3">
        <f t="shared" si="0"/>
        <v>3.1666666666666679</v>
      </c>
      <c r="B11" s="3">
        <f>AVERAGE('1C'!$J10:$J40) + Calibration!$C$11</f>
        <v>414.61001488503592</v>
      </c>
      <c r="C11" s="2">
        <f>'1C'!K40</f>
        <v>832.13449190485233</v>
      </c>
      <c r="D11" s="2">
        <f>'1C'!L40</f>
        <v>706.77002001146491</v>
      </c>
      <c r="E11" s="3">
        <f t="shared" si="1"/>
        <v>2.3645953142738643</v>
      </c>
      <c r="G11" s="3">
        <f>AVERAGE('2C'!$J10:$J40) + Calibration!$C$11</f>
        <v>403.89778781091724</v>
      </c>
      <c r="H11" s="3">
        <f>'2C'!K40</f>
        <v>1079.2552466769105</v>
      </c>
      <c r="I11" s="3">
        <f>'2C'!L40</f>
        <v>672.7190819803352</v>
      </c>
      <c r="J11" s="3">
        <f t="shared" si="2"/>
        <v>3.8247987138216044</v>
      </c>
      <c r="L11" s="3">
        <f>AVERAGE('3C'!$J10:$J40) + Calibration!$C$11</f>
        <v>402.50484047052743</v>
      </c>
      <c r="M11" s="3">
        <f>'3C'!K40</f>
        <v>885.2160482799344</v>
      </c>
      <c r="N11" s="3">
        <f>'3C'!L40</f>
        <v>662.45434838544884</v>
      </c>
      <c r="O11" s="3">
        <f t="shared" si="3"/>
        <v>2.733771845619072</v>
      </c>
      <c r="Q11" s="3">
        <f>AVERAGE('4C'!$K154:$K184) + Calibration!$C$11</f>
        <v>390.06726437812642</v>
      </c>
      <c r="R11" s="3">
        <f>'4C'!L184</f>
        <v>904.91939984504734</v>
      </c>
      <c r="S11" s="3">
        <f>'4C'!M184</f>
        <v>649.75734721774188</v>
      </c>
      <c r="T11" s="3">
        <f t="shared" si="4"/>
        <v>2.9157977892903113</v>
      </c>
    </row>
    <row r="12" spans="1:20" x14ac:dyDescent="0.25">
      <c r="A12" s="3">
        <f t="shared" si="0"/>
        <v>3.2500000000000013</v>
      </c>
      <c r="B12" s="3">
        <f>AVERAGE('1C'!$J11:$J41) + Calibration!$C$11</f>
        <v>414.95231557662902</v>
      </c>
      <c r="C12" s="2">
        <f>'1C'!K41</f>
        <v>850.05756600591155</v>
      </c>
      <c r="D12" s="2">
        <f>'1C'!L41</f>
        <v>698.52524907195118</v>
      </c>
      <c r="E12" s="3">
        <f t="shared" si="1"/>
        <v>2.4641617270553624</v>
      </c>
      <c r="G12" s="3">
        <f>AVERAGE('2C'!$J11:$J41) + Calibration!$C$11</f>
        <v>403.73752054327508</v>
      </c>
      <c r="H12" s="3">
        <f>'2C'!K41</f>
        <v>1156.3693087620786</v>
      </c>
      <c r="I12" s="3">
        <f>'2C'!L41</f>
        <v>673.58477967229635</v>
      </c>
      <c r="J12" s="3">
        <f t="shared" si="2"/>
        <v>4.2624317800445413</v>
      </c>
      <c r="L12" s="3">
        <f>AVERAGE('3C'!$J11:$J41) + Calibration!$C$11</f>
        <v>402.99553713206149</v>
      </c>
      <c r="M12" s="3">
        <f>'3C'!K41</f>
        <v>862.07377233361899</v>
      </c>
      <c r="N12" s="3">
        <f>'3C'!L41</f>
        <v>661.34126609406303</v>
      </c>
      <c r="O12" s="3">
        <f t="shared" si="3"/>
        <v>2.5999295935677482</v>
      </c>
      <c r="Q12" s="3">
        <f>AVERAGE('4C'!$K155:$K185) + Calibration!$C$11</f>
        <v>390.18400309252092</v>
      </c>
      <c r="R12" s="3">
        <f>'4C'!L185</f>
        <v>1022.8965353976391</v>
      </c>
      <c r="S12" s="3">
        <f>'4C'!M185</f>
        <v>653.0964951545493</v>
      </c>
      <c r="T12" s="3">
        <f t="shared" si="4"/>
        <v>3.5832847450043648</v>
      </c>
    </row>
    <row r="13" spans="1:20" x14ac:dyDescent="0.25">
      <c r="A13" s="3">
        <f t="shared" si="0"/>
        <v>3.3333333333333348</v>
      </c>
      <c r="B13" s="3">
        <f>AVERAGE('1C'!$J12:$J42) + Calibration!$C$11</f>
        <v>415.12445414197225</v>
      </c>
      <c r="C13" s="2">
        <f>'1C'!K42</f>
        <v>799.36302782591963</v>
      </c>
      <c r="D13" s="2">
        <f>'1C'!L42</f>
        <v>692.7538789086085</v>
      </c>
      <c r="E13" s="3">
        <f t="shared" si="1"/>
        <v>2.1760849504715689</v>
      </c>
      <c r="G13" s="3">
        <f>AVERAGE('2C'!$J12:$J42) + Calibration!$C$11</f>
        <v>403.4822791346545</v>
      </c>
      <c r="H13" s="3">
        <f>'2C'!K42</f>
        <v>1007.1581017653377</v>
      </c>
      <c r="I13" s="3">
        <f>'2C'!L42</f>
        <v>670.69911932496257</v>
      </c>
      <c r="J13" s="3">
        <f t="shared" si="2"/>
        <v>3.4188391342268178</v>
      </c>
      <c r="L13" s="3">
        <f>AVERAGE('3C'!$J12:$J42) + Calibration!$C$11</f>
        <v>403.4664478357501</v>
      </c>
      <c r="M13" s="3">
        <f>'3C'!K42</f>
        <v>829.50468193516338</v>
      </c>
      <c r="N13" s="3">
        <f>'3C'!L42</f>
        <v>663.11389361868601</v>
      </c>
      <c r="O13" s="3">
        <f t="shared" si="3"/>
        <v>2.4128118649321033</v>
      </c>
      <c r="Q13" s="3">
        <f>AVERAGE('4C'!$K156:$K186) + Calibration!$C$11</f>
        <v>390.28095485976223</v>
      </c>
      <c r="R13" s="3">
        <f>'4C'!L186</f>
        <v>945.09470623799405</v>
      </c>
      <c r="S13" s="3">
        <f>'4C'!M186</f>
        <v>658.00216762593061</v>
      </c>
      <c r="T13" s="3">
        <f t="shared" si="4"/>
        <v>3.1421151788938264</v>
      </c>
    </row>
    <row r="14" spans="1:20" x14ac:dyDescent="0.25">
      <c r="A14" s="3">
        <f t="shared" si="0"/>
        <v>3.4166666666666683</v>
      </c>
      <c r="B14" s="3">
        <f>AVERAGE('1C'!$J13:$J43) + Calibration!$C$11</f>
        <v>415.3579305814535</v>
      </c>
      <c r="C14" s="2">
        <f>'1C'!K43</f>
        <v>798.0683298652084</v>
      </c>
      <c r="D14" s="2">
        <f>'1C'!L43</f>
        <v>690.527813263187</v>
      </c>
      <c r="E14" s="3">
        <f t="shared" si="1"/>
        <v>2.1674303344550885</v>
      </c>
      <c r="G14" s="3">
        <f>AVERAGE('2C'!$J13:$J43) + Calibration!$C$11</f>
        <v>403.2685886530187</v>
      </c>
      <c r="H14" s="3">
        <f>'2C'!K43</f>
        <v>961.72317947886836</v>
      </c>
      <c r="I14" s="3">
        <f>'2C'!L43</f>
        <v>674.03822191548443</v>
      </c>
      <c r="J14" s="3">
        <f t="shared" si="2"/>
        <v>3.1627345973272325</v>
      </c>
      <c r="L14" s="3">
        <f>AVERAGE('3C'!$J13:$J43) + Calibration!$C$11</f>
        <v>404.01056672196995</v>
      </c>
      <c r="M14" s="3">
        <f>'3C'!K43</f>
        <v>888.7359949587227</v>
      </c>
      <c r="N14" s="3">
        <f>'3C'!L43</f>
        <v>665.34000873278262</v>
      </c>
      <c r="O14" s="3">
        <f t="shared" si="3"/>
        <v>2.7451791197947379</v>
      </c>
      <c r="Q14" s="3">
        <f>AVERAGE('4C'!$K157:$K187) + Calibration!$C$11</f>
        <v>390.25919008848456</v>
      </c>
      <c r="R14" s="3">
        <f>'4C'!L187</f>
        <v>926.07921480202947</v>
      </c>
      <c r="S14" s="3">
        <f>'4C'!M187</f>
        <v>659.11520044864142</v>
      </c>
      <c r="T14" s="3">
        <f t="shared" si="4"/>
        <v>3.0345466899935079</v>
      </c>
    </row>
    <row r="15" spans="1:20" x14ac:dyDescent="0.25">
      <c r="A15" s="3">
        <f t="shared" si="0"/>
        <v>3.5000000000000018</v>
      </c>
      <c r="B15" s="3">
        <f>AVERAGE('1C'!$J14:$J44) + Calibration!$C$11</f>
        <v>415.63691438761469</v>
      </c>
      <c r="C15" s="2">
        <f>'1C'!K44</f>
        <v>812.91662678841067</v>
      </c>
      <c r="D15" s="2">
        <f>'1C'!L44</f>
        <v>689.62088343052528</v>
      </c>
      <c r="E15" s="3">
        <f t="shared" si="1"/>
        <v>2.2499417354025089</v>
      </c>
      <c r="G15" s="3">
        <f>AVERAGE('2C'!$J14:$J44) + Calibration!$C$11</f>
        <v>402.94805273270345</v>
      </c>
      <c r="H15" s="3">
        <f>'2C'!K44</f>
        <v>901.39945316625926</v>
      </c>
      <c r="I15" s="3">
        <f>'2C'!L44</f>
        <v>672.92518909277362</v>
      </c>
      <c r="J15" s="3">
        <f t="shared" si="2"/>
        <v>2.8229143696466248</v>
      </c>
      <c r="L15" s="3">
        <f>AVERAGE('3C'!$J14:$J44) + Calibration!$C$11</f>
        <v>404.40629062755659</v>
      </c>
      <c r="M15" s="3">
        <f>'3C'!K44</f>
        <v>1171.4603003593534</v>
      </c>
      <c r="N15" s="3">
        <f>'3C'!L44</f>
        <v>663.11389361868601</v>
      </c>
      <c r="O15" s="3">
        <f t="shared" si="3"/>
        <v>4.3441101469140966</v>
      </c>
      <c r="Q15" s="3">
        <f>AVERAGE('4C'!$K158:$K188) + Calibration!$C$11</f>
        <v>390.31261211530887</v>
      </c>
      <c r="R15" s="3">
        <f>'4C'!L188</f>
        <v>973.49659403197688</v>
      </c>
      <c r="S15" s="3">
        <f>'4C'!M188</f>
        <v>659.11520044864142</v>
      </c>
      <c r="T15" s="3">
        <f t="shared" si="4"/>
        <v>3.3027862721789072</v>
      </c>
    </row>
    <row r="16" spans="1:20" x14ac:dyDescent="0.25">
      <c r="A16" s="3">
        <f t="shared" si="0"/>
        <v>3.5833333333333353</v>
      </c>
      <c r="B16" s="3">
        <f>AVERAGE('1C'!$J15:$J45) + Calibration!$C$11</f>
        <v>415.80707512883345</v>
      </c>
      <c r="C16" s="2">
        <f>'1C'!K45</f>
        <v>798.51340226561331</v>
      </c>
      <c r="D16" s="2">
        <f>'1C'!L45</f>
        <v>690.73391625323598</v>
      </c>
      <c r="E16" s="3">
        <f t="shared" si="1"/>
        <v>2.1674072723828357</v>
      </c>
      <c r="G16" s="3">
        <f>AVERAGE('2C'!$J15:$J45) + Calibration!$C$11</f>
        <v>402.7343620532061</v>
      </c>
      <c r="H16" s="3">
        <f>'2C'!K45</f>
        <v>888.08864597836703</v>
      </c>
      <c r="I16" s="3">
        <f>'2C'!L45</f>
        <v>673.58477967229635</v>
      </c>
      <c r="J16" s="3">
        <f t="shared" si="2"/>
        <v>2.7487405618083374</v>
      </c>
      <c r="L16" s="3">
        <f>AVERAGE('3C'!$J15:$J45) + Calibration!$C$11</f>
        <v>404.90885858679184</v>
      </c>
      <c r="M16" s="3">
        <f>'3C'!K45</f>
        <v>1171.9053687139028</v>
      </c>
      <c r="N16" s="3">
        <f>'3C'!L45</f>
        <v>662.45434838544884</v>
      </c>
      <c r="O16" s="3">
        <f t="shared" si="3"/>
        <v>4.3437845054168998</v>
      </c>
      <c r="Q16" s="3">
        <f>AVERAGE('4C'!$K159:$K189) + Calibration!$C$11</f>
        <v>390.21566034806756</v>
      </c>
      <c r="R16" s="3">
        <f>'4C'!L189</f>
        <v>1082.0874303270768</v>
      </c>
      <c r="S16" s="3">
        <f>'4C'!M189</f>
        <v>656.68298234449583</v>
      </c>
      <c r="T16" s="3">
        <f t="shared" si="4"/>
        <v>3.9183253567504814</v>
      </c>
    </row>
    <row r="17" spans="1:20" x14ac:dyDescent="0.25">
      <c r="A17" s="3">
        <f t="shared" si="0"/>
        <v>3.6666666666666687</v>
      </c>
      <c r="B17" s="3">
        <f>AVERAGE('1C'!$J16:$J46) + Calibration!$C$11</f>
        <v>415.87236964052812</v>
      </c>
      <c r="C17" s="2">
        <f>'1C'!K46</f>
        <v>790.42169982245082</v>
      </c>
      <c r="D17" s="2">
        <f>'1C'!L46</f>
        <v>691.64084608589781</v>
      </c>
      <c r="E17" s="3">
        <f t="shared" si="1"/>
        <v>2.121211186070306</v>
      </c>
      <c r="G17" s="3">
        <f>AVERAGE('2C'!$J16:$J46) + Calibration!$C$11</f>
        <v>402.55232981642467</v>
      </c>
      <c r="H17" s="3">
        <f>'2C'!K46</f>
        <v>926.52428315657914</v>
      </c>
      <c r="I17" s="3">
        <f>'2C'!L46</f>
        <v>673.58477967229635</v>
      </c>
      <c r="J17" s="3">
        <f t="shared" si="2"/>
        <v>2.9674466860544055</v>
      </c>
      <c r="L17" s="3">
        <f>AVERAGE('3C'!$J16:$J46) + Calibration!$C$11</f>
        <v>405.25115927838482</v>
      </c>
      <c r="M17" s="3">
        <f>'3C'!K46</f>
        <v>1267.5898538804859</v>
      </c>
      <c r="N17" s="3">
        <f>'3C'!L46</f>
        <v>666.45304155549343</v>
      </c>
      <c r="O17" s="3">
        <f t="shared" si="3"/>
        <v>4.88374250805035</v>
      </c>
      <c r="Q17" s="3">
        <f>AVERAGE('4C'!$K160:$K190) + Calibration!$C$11</f>
        <v>390.13058007638887</v>
      </c>
      <c r="R17" s="3">
        <f>'4C'!L190</f>
        <v>1290.3275726210445</v>
      </c>
      <c r="S17" s="3">
        <f>'4C'!M190</f>
        <v>653.79732199716216</v>
      </c>
      <c r="T17" s="3">
        <f t="shared" si="4"/>
        <v>5.0981480311955227</v>
      </c>
    </row>
    <row r="18" spans="1:20" x14ac:dyDescent="0.25">
      <c r="A18" s="3">
        <f t="shared" si="0"/>
        <v>3.7500000000000022</v>
      </c>
      <c r="B18" s="3">
        <f>AVERAGE('1C'!$J17:$J47) + Calibration!$C$11</f>
        <v>415.88424093822931</v>
      </c>
      <c r="C18" s="2">
        <f>'1C'!K47</f>
        <v>842.20865533734809</v>
      </c>
      <c r="D18" s="2">
        <f>'1C'!L47</f>
        <v>690.527813263187</v>
      </c>
      <c r="E18" s="3">
        <f t="shared" si="1"/>
        <v>2.4144326096619722</v>
      </c>
      <c r="G18" s="3">
        <f>AVERAGE('2C'!$J17:$J47) + Calibration!$C$11</f>
        <v>402.47714301832269</v>
      </c>
      <c r="H18" s="3">
        <f>'2C'!K47</f>
        <v>938.98546073830971</v>
      </c>
      <c r="I18" s="3">
        <f>'2C'!L47</f>
        <v>674.03822191548443</v>
      </c>
      <c r="J18" s="3">
        <f t="shared" si="2"/>
        <v>3.0384447474906335</v>
      </c>
      <c r="L18" s="3">
        <f>AVERAGE('3C'!$J17:$J47) + Calibration!$C$11</f>
        <v>405.58356629853961</v>
      </c>
      <c r="M18" s="3">
        <f>'3C'!K47</f>
        <v>1107.4548578909428</v>
      </c>
      <c r="N18" s="3">
        <f>'3C'!L47</f>
        <v>665.79345097597081</v>
      </c>
      <c r="O18" s="3">
        <f t="shared" si="3"/>
        <v>3.9749563406889132</v>
      </c>
      <c r="Q18" s="3">
        <f>AVERAGE('4C'!$K161:$K191) + Calibration!$C$11</f>
        <v>390.11079431640502</v>
      </c>
      <c r="R18" s="3">
        <f>'4C'!L191</f>
        <v>1254.0362589638501</v>
      </c>
      <c r="S18" s="3">
        <f>'4C'!M191</f>
        <v>654.20952797726</v>
      </c>
      <c r="T18" s="3">
        <f t="shared" si="4"/>
        <v>4.8927289728459762</v>
      </c>
    </row>
    <row r="19" spans="1:20" x14ac:dyDescent="0.25">
      <c r="A19" s="3">
        <f t="shared" si="0"/>
        <v>3.8333333333333357</v>
      </c>
      <c r="B19" s="3">
        <f>AVERAGE('1C'!$J18:$J48) + Calibration!$C$11</f>
        <v>415.84071119781225</v>
      </c>
      <c r="C19" s="2">
        <f>'1C'!K48</f>
        <v>850.70491498626723</v>
      </c>
      <c r="D19" s="2">
        <f>'1C'!L48</f>
        <v>690.28047813243745</v>
      </c>
      <c r="E19" s="3">
        <f t="shared" si="1"/>
        <v>2.4627965909045657</v>
      </c>
      <c r="G19" s="3">
        <f>AVERAGE('2C'!$J18:$J48) + Calibration!$C$11</f>
        <v>402.43559228919946</v>
      </c>
      <c r="H19" s="3">
        <f>'2C'!K48</f>
        <v>929.35636970621886</v>
      </c>
      <c r="I19" s="3">
        <f>'2C'!L48</f>
        <v>672.92518909277362</v>
      </c>
      <c r="J19" s="3">
        <f t="shared" si="2"/>
        <v>2.9841469658668438</v>
      </c>
      <c r="L19" s="3">
        <f>AVERAGE('3C'!$J18:$J48) + Calibration!$C$11</f>
        <v>406.02083994394167</v>
      </c>
      <c r="M19" s="3">
        <f>'3C'!K48</f>
        <v>812.47155438800576</v>
      </c>
      <c r="N19" s="3">
        <f>'3C'!L48</f>
        <v>668.01956609006743</v>
      </c>
      <c r="O19" s="3">
        <f t="shared" si="3"/>
        <v>2.3018805070249413</v>
      </c>
      <c r="Q19" s="3">
        <f>AVERAGE('4C'!$K162:$K192) + Calibration!$C$11</f>
        <v>389.99405659131827</v>
      </c>
      <c r="R19" s="3">
        <f>'4C'!L192</f>
        <v>1183.6787832670113</v>
      </c>
      <c r="S19" s="3">
        <f>'4C'!M192</f>
        <v>655.56994539939558</v>
      </c>
      <c r="T19" s="3">
        <f t="shared" si="4"/>
        <v>4.4949297322729258</v>
      </c>
    </row>
    <row r="20" spans="1:20" x14ac:dyDescent="0.25">
      <c r="A20" s="3">
        <f t="shared" si="0"/>
        <v>3.9166666666666692</v>
      </c>
      <c r="B20" s="3">
        <f>AVERAGE('1C'!$J19:$J49) + Calibration!$C$11</f>
        <v>415.82883990011106</v>
      </c>
      <c r="C20" s="2">
        <f>'1C'!K49</f>
        <v>885.90390840908276</v>
      </c>
      <c r="D20" s="2">
        <f>'1C'!L49</f>
        <v>690.07432567371336</v>
      </c>
      <c r="E20" s="3">
        <f t="shared" si="1"/>
        <v>2.6622087219584132</v>
      </c>
      <c r="G20" s="3">
        <f>AVERAGE('2C'!$J19:$J49) + Calibration!$C$11</f>
        <v>402.45735706047719</v>
      </c>
      <c r="H20" s="3">
        <f>'2C'!K49</f>
        <v>848.96524577153275</v>
      </c>
      <c r="I20" s="3">
        <f>'2C'!L49</f>
        <v>674.49170950495818</v>
      </c>
      <c r="J20" s="3">
        <f t="shared" si="2"/>
        <v>2.5287390788884636</v>
      </c>
      <c r="L20" s="3">
        <f>AVERAGE('3C'!$J19:$J49) + Calibration!$C$11</f>
        <v>406.24640172327855</v>
      </c>
      <c r="M20" s="3">
        <f>'3C'!K49</f>
        <v>856.61187986014545</v>
      </c>
      <c r="N20" s="3">
        <f>'3C'!L49</f>
        <v>671.15256156815076</v>
      </c>
      <c r="O20" s="3">
        <f t="shared" si="3"/>
        <v>2.5505860324988814</v>
      </c>
      <c r="Q20" s="3">
        <f>AVERAGE('4C'!$K163:$K193) + Calibration!$C$11</f>
        <v>389.87731767906217</v>
      </c>
      <c r="R20" s="3">
        <f>'4C'!L193</f>
        <v>1069.2215943932079</v>
      </c>
      <c r="S20" s="3">
        <f>'4C'!M193</f>
        <v>653.5499868664125</v>
      </c>
      <c r="T20" s="3">
        <f t="shared" si="4"/>
        <v>3.8473775357146196</v>
      </c>
    </row>
    <row r="21" spans="1:20" x14ac:dyDescent="0.25">
      <c r="A21" s="3">
        <f t="shared" si="0"/>
        <v>4.0000000000000027</v>
      </c>
      <c r="B21" s="3">
        <f>AVERAGE('1C'!$J20:$J50) + Calibration!$C$11</f>
        <v>415.54194024663627</v>
      </c>
      <c r="C21" s="2">
        <f>'1C'!K50</f>
        <v>847.4277560362226</v>
      </c>
      <c r="D21" s="2">
        <f>'1C'!L50</f>
        <v>686.94133019563003</v>
      </c>
      <c r="E21" s="3">
        <f t="shared" si="1"/>
        <v>2.4459288796832181</v>
      </c>
      <c r="G21" s="3">
        <f>AVERAGE('2C'!$J20:$J50) + Calibration!$C$11</f>
        <v>402.38216907520581</v>
      </c>
      <c r="H21" s="3">
        <f>'2C'!K50</f>
        <v>887.64357762381735</v>
      </c>
      <c r="I21" s="3">
        <f>'2C'!L50</f>
        <v>675.8108494401074</v>
      </c>
      <c r="J21" s="3">
        <f t="shared" si="2"/>
        <v>2.7482145742500323</v>
      </c>
      <c r="L21" s="3">
        <f>AVERAGE('3C'!$J20:$J50) + Calibration!$C$11</f>
        <v>406.33148219281873</v>
      </c>
      <c r="M21" s="3">
        <f>'3C'!K50</f>
        <v>815.99150106679394</v>
      </c>
      <c r="N21" s="3">
        <f>'3C'!L50</f>
        <v>669.58603703357664</v>
      </c>
      <c r="O21" s="3">
        <f t="shared" si="3"/>
        <v>2.3200559832777645</v>
      </c>
      <c r="Q21" s="3">
        <f>AVERAGE('4C'!$K164:$K194) + Calibration!$C$11</f>
        <v>389.55678175874692</v>
      </c>
      <c r="R21" s="3">
        <f>'4C'!L194</f>
        <v>1144.1508258544204</v>
      </c>
      <c r="S21" s="3">
        <f>'4C'!M194</f>
        <v>654.45691257668477</v>
      </c>
      <c r="T21" s="3">
        <f t="shared" si="4"/>
        <v>4.2735447597792193</v>
      </c>
    </row>
    <row r="22" spans="1:20" x14ac:dyDescent="0.25">
      <c r="A22" s="3">
        <f t="shared" si="0"/>
        <v>4.0833333333333357</v>
      </c>
      <c r="B22" s="3">
        <f>AVERAGE('1C'!$J21:$J51) + Calibration!$C$11</f>
        <v>415.26295525330573</v>
      </c>
      <c r="C22" s="2">
        <f>'1C'!K51</f>
        <v>846.3354358018438</v>
      </c>
      <c r="D22" s="2">
        <f>'1C'!L51</f>
        <v>687.84825590590231</v>
      </c>
      <c r="E22" s="3">
        <f t="shared" si="1"/>
        <v>2.4413226618306894</v>
      </c>
      <c r="G22" s="3">
        <f>AVERAGE('2C'!$J21:$J51) + Calibration!$C$11</f>
        <v>402.38216907520575</v>
      </c>
      <c r="H22" s="3">
        <f>'2C'!K51</f>
        <v>879.34959455484886</v>
      </c>
      <c r="I22" s="3">
        <f>'2C'!L51</f>
        <v>675.60474232766899</v>
      </c>
      <c r="J22" s="3">
        <f t="shared" si="2"/>
        <v>2.7012426849813256</v>
      </c>
      <c r="L22" s="3">
        <f>AVERAGE('3C'!$J21:$J51) + Calibration!$C$11</f>
        <v>406.39479789108123</v>
      </c>
      <c r="M22" s="3">
        <f>'3C'!K51</f>
        <v>869.92268300218245</v>
      </c>
      <c r="N22" s="3">
        <f>'3C'!L51</f>
        <v>668.01956609006743</v>
      </c>
      <c r="O22" s="3">
        <f t="shared" si="3"/>
        <v>2.6251296043584134</v>
      </c>
      <c r="Q22" s="3">
        <f>AVERAGE('4C'!$K165:$K195) + Calibration!$C$11</f>
        <v>389.19271629587621</v>
      </c>
      <c r="R22" s="3">
        <f>'4C'!L195</f>
        <v>866.24097089223642</v>
      </c>
      <c r="S22" s="3">
        <f>'4C'!M195</f>
        <v>654.00342498721113</v>
      </c>
      <c r="T22" s="3">
        <f t="shared" si="4"/>
        <v>2.7017004501212534</v>
      </c>
    </row>
    <row r="23" spans="1:20" x14ac:dyDescent="0.25">
      <c r="A23" s="3">
        <f t="shared" si="0"/>
        <v>4.1666666666666687</v>
      </c>
      <c r="B23" s="3">
        <f>AVERAGE('1C'!$J22:$J52) + Calibration!$C$11</f>
        <v>414.88899730616612</v>
      </c>
      <c r="C23" s="2">
        <f>'1C'!K52</f>
        <v>857.05694821469513</v>
      </c>
      <c r="D23" s="2">
        <f>'1C'!L52</f>
        <v>685.16870267100705</v>
      </c>
      <c r="E23" s="3">
        <f t="shared" si="1"/>
        <v>2.5041604082789148</v>
      </c>
      <c r="G23" s="3">
        <f>AVERAGE('2C'!$J22:$J52) + Calibration!$C$11</f>
        <v>402.41580514418462</v>
      </c>
      <c r="H23" s="3">
        <f>'2C'!K52</f>
        <v>840.02382066753751</v>
      </c>
      <c r="I23" s="3">
        <f>'2C'!L52</f>
        <v>677.62470498304151</v>
      </c>
      <c r="J23" s="3">
        <f t="shared" si="2"/>
        <v>2.4783358101089079</v>
      </c>
      <c r="L23" s="3">
        <f>AVERAGE('3C'!$J22:$J52) + Calibration!$C$11</f>
        <v>406.54517168514678</v>
      </c>
      <c r="M23" s="3">
        <f>'3C'!K52</f>
        <v>942.4648962683051</v>
      </c>
      <c r="N23" s="3">
        <f>'3C'!L52</f>
        <v>668.92649592272915</v>
      </c>
      <c r="O23" s="3">
        <f t="shared" si="3"/>
        <v>3.0351113271764687</v>
      </c>
      <c r="Q23" s="3">
        <f>AVERAGE('4C'!$K166:$K196) + Calibration!$C$11</f>
        <v>388.74357036346532</v>
      </c>
      <c r="R23" s="3">
        <f>'4C'!L196</f>
        <v>978.51351525142707</v>
      </c>
      <c r="S23" s="3">
        <f>'4C'!M196</f>
        <v>652.43690045263702</v>
      </c>
      <c r="T23" s="3">
        <f t="shared" si="4"/>
        <v>3.3400850128253463</v>
      </c>
    </row>
    <row r="24" spans="1:20" x14ac:dyDescent="0.25">
      <c r="A24" s="3">
        <f t="shared" si="0"/>
        <v>4.2500000000000018</v>
      </c>
      <c r="B24" s="3">
        <f>AVERAGE('1C'!$J23:$J53) + Calibration!$C$11</f>
        <v>414.81578813432708</v>
      </c>
      <c r="C24" s="2">
        <f>'1C'!K53</f>
        <v>853.33472091010083</v>
      </c>
      <c r="D24" s="2">
        <f>'1C'!L53</f>
        <v>684.30300497904591</v>
      </c>
      <c r="E24" s="3">
        <f t="shared" si="1"/>
        <v>2.4834946709310084</v>
      </c>
      <c r="G24" s="3">
        <f>AVERAGE('2C'!$J23:$J53) + Calibration!$C$11</f>
        <v>402.56420111412569</v>
      </c>
      <c r="H24" s="3">
        <f>'2C'!K53</f>
        <v>800.900416414848</v>
      </c>
      <c r="I24" s="3">
        <f>'2C'!L53</f>
        <v>676.05823403953218</v>
      </c>
      <c r="J24" s="3">
        <f t="shared" si="2"/>
        <v>2.2559251015143928</v>
      </c>
      <c r="L24" s="3">
        <f>AVERAGE('3C'!$J23:$J53) + Calibration!$C$11</f>
        <v>406.6302521546869</v>
      </c>
      <c r="M24" s="3">
        <f>'3C'!K53</f>
        <v>1301.4536422396525</v>
      </c>
      <c r="N24" s="3">
        <f>'3C'!L53</f>
        <v>666.04078610672036</v>
      </c>
      <c r="O24" s="3">
        <f t="shared" si="3"/>
        <v>5.0677153358775175</v>
      </c>
      <c r="Q24" s="3">
        <f>AVERAGE('4C'!$K167:$K197) + Calibration!$C$11</f>
        <v>388.23110873279194</v>
      </c>
      <c r="R24" s="3">
        <f>'4C'!L197</f>
        <v>951.89171072044508</v>
      </c>
      <c r="S24" s="3">
        <f>'4C'!M197</f>
        <v>650.21083480721552</v>
      </c>
      <c r="T24" s="3">
        <f t="shared" si="4"/>
        <v>3.1922181612301781</v>
      </c>
    </row>
    <row r="25" spans="1:20" x14ac:dyDescent="0.25">
      <c r="A25" s="3">
        <f t="shared" si="0"/>
        <v>4.3333333333333348</v>
      </c>
      <c r="B25" s="3">
        <f>AVERAGE('1C'!$J24:$J54) + Calibration!$C$11</f>
        <v>414.46359396915744</v>
      </c>
      <c r="C25" s="2">
        <f>'1C'!K54</f>
        <v>813.56397172291099</v>
      </c>
      <c r="D25" s="2">
        <f>'1C'!L54</f>
        <v>684.50910796909488</v>
      </c>
      <c r="E25" s="3">
        <f t="shared" si="1"/>
        <v>2.2602528357077967</v>
      </c>
      <c r="G25" s="3">
        <f>AVERAGE('2C'!$J24:$J54) + Calibration!$C$11</f>
        <v>402.70270479765952</v>
      </c>
      <c r="H25" s="3">
        <f>'2C'!K54</f>
        <v>828.65495927433051</v>
      </c>
      <c r="I25" s="3">
        <f>'2C'!L54</f>
        <v>678.28429968495368</v>
      </c>
      <c r="J25" s="3">
        <f t="shared" si="2"/>
        <v>2.4123249305743606</v>
      </c>
      <c r="L25" s="3">
        <f>AVERAGE('3C'!$J24:$J54) + Calibration!$C$11</f>
        <v>407.06752560222731</v>
      </c>
      <c r="M25" s="3">
        <f>'3C'!K54</f>
        <v>1358.5002136480725</v>
      </c>
      <c r="N25" s="3">
        <f>'3C'!L54</f>
        <v>666.04078610672036</v>
      </c>
      <c r="O25" s="3">
        <f t="shared" si="3"/>
        <v>5.3883146972804088</v>
      </c>
      <c r="Q25" s="3">
        <f>AVERAGE('4C'!$K168:$K198) + Calibration!$C$11</f>
        <v>387.60190838772411</v>
      </c>
      <c r="R25" s="3">
        <f>'4C'!L198</f>
        <v>980.94104864116525</v>
      </c>
      <c r="S25" s="3">
        <f>'4C'!M198</f>
        <v>647.77861670306993</v>
      </c>
      <c r="T25" s="3">
        <f t="shared" si="4"/>
        <v>3.3602986843618781</v>
      </c>
    </row>
    <row r="26" spans="1:20" x14ac:dyDescent="0.25">
      <c r="A26" s="3">
        <f t="shared" si="0"/>
        <v>4.4166666666666679</v>
      </c>
      <c r="B26" s="3">
        <f>AVERAGE('1C'!$J25:$J55) + Calibration!$C$11</f>
        <v>413.98278959403069</v>
      </c>
      <c r="C26" s="2">
        <f>'1C'!K55</f>
        <v>801.79055716980258</v>
      </c>
      <c r="D26" s="2">
        <f>'1C'!L55</f>
        <v>686.28173549371786</v>
      </c>
      <c r="E26" s="3">
        <f t="shared" si="1"/>
        <v>2.1962986136622487</v>
      </c>
      <c r="G26" s="3">
        <f>AVERAGE('2C'!$J25:$J55) + Calibration!$C$11</f>
        <v>403.00147574883556</v>
      </c>
      <c r="H26" s="3">
        <f>'2C'!K55</f>
        <v>986.60521769458956</v>
      </c>
      <c r="I26" s="3">
        <f>'2C'!L55</f>
        <v>679.39733250766449</v>
      </c>
      <c r="J26" s="3">
        <f t="shared" si="2"/>
        <v>3.3051635282501701</v>
      </c>
      <c r="L26" s="3">
        <f>AVERAGE('3C'!$J25:$J55) + Calibration!$C$11</f>
        <v>407.31287452657909</v>
      </c>
      <c r="M26" s="3">
        <f>'3C'!K55</f>
        <v>977.01654475662031</v>
      </c>
      <c r="N26" s="3">
        <f>'3C'!L55</f>
        <v>665.34000873278262</v>
      </c>
      <c r="O26" s="3">
        <f t="shared" si="3"/>
        <v>3.2264422885239417</v>
      </c>
      <c r="Q26" s="3">
        <f>AVERAGE('4C'!$K169:$K199) + Calibration!$C$11</f>
        <v>386.9509442606863</v>
      </c>
      <c r="R26" s="3">
        <f>'4C'!L199</f>
        <v>1314.359892221788</v>
      </c>
      <c r="S26" s="3">
        <f>'4C'!M199</f>
        <v>648.43820728259254</v>
      </c>
      <c r="T26" s="3">
        <f t="shared" si="4"/>
        <v>5.2522593846884673</v>
      </c>
    </row>
    <row r="27" spans="1:20" x14ac:dyDescent="0.25">
      <c r="A27" s="3">
        <f t="shared" si="0"/>
        <v>4.5000000000000009</v>
      </c>
      <c r="B27" s="3">
        <f>AVERAGE('1C'!$J26:$J56) + Calibration!$C$11</f>
        <v>413.76909891453334</v>
      </c>
      <c r="C27" s="2">
        <f>'1C'!K56</f>
        <v>772.05350477072352</v>
      </c>
      <c r="D27" s="2">
        <f>'1C'!L56</f>
        <v>687.84825590590231</v>
      </c>
      <c r="E27" s="3">
        <f t="shared" si="1"/>
        <v>2.0290969126218039</v>
      </c>
      <c r="G27" s="3">
        <f>AVERAGE('2C'!$J26:$J56) + Calibration!$C$11</f>
        <v>403.13997943236933</v>
      </c>
      <c r="H27" s="3">
        <f>'2C'!K56</f>
        <v>1050.4083835830493</v>
      </c>
      <c r="I27" s="3">
        <f>'2C'!L56</f>
        <v>681.37611249101144</v>
      </c>
      <c r="J27" s="3">
        <f t="shared" si="2"/>
        <v>3.6657200230672426</v>
      </c>
      <c r="L27" s="3">
        <f>AVERAGE('3C'!$J26:$J56) + Calibration!$C$11</f>
        <v>407.49490656549904</v>
      </c>
      <c r="M27" s="3">
        <f>'3C'!K56</f>
        <v>990.97469687901298</v>
      </c>
      <c r="N27" s="3">
        <f>'3C'!L56</f>
        <v>664.92775328400955</v>
      </c>
      <c r="O27" s="3">
        <f t="shared" si="3"/>
        <v>3.3044615443787491</v>
      </c>
      <c r="Q27" s="3">
        <f>AVERAGE('4C'!$K170:$K200) + Calibration!$C$11</f>
        <v>386.23468562195387</v>
      </c>
      <c r="R27" s="3">
        <f>'4C'!L200</f>
        <v>816.39605827255082</v>
      </c>
      <c r="S27" s="3">
        <f>'4C'!M200</f>
        <v>648.89164952578074</v>
      </c>
      <c r="T27" s="3">
        <f t="shared" si="4"/>
        <v>2.436162721312598</v>
      </c>
    </row>
    <row r="28" spans="1:20" x14ac:dyDescent="0.25">
      <c r="A28" s="3">
        <f t="shared" si="0"/>
        <v>4.5833333333333339</v>
      </c>
      <c r="B28" s="3">
        <f>AVERAGE('1C'!$J27:$J57) + Calibration!$C$11</f>
        <v>413.40503463883198</v>
      </c>
      <c r="C28" s="2">
        <f>'1C'!K57</f>
        <v>778.4054934947435</v>
      </c>
      <c r="D28" s="2">
        <f>'1C'!L57</f>
        <v>690.98125138398564</v>
      </c>
      <c r="E28" s="3">
        <f t="shared" si="1"/>
        <v>2.0671324011443182</v>
      </c>
      <c r="G28" s="3">
        <f>AVERAGE('2C'!$J27:$J57) + Calibration!$C$11</f>
        <v>403.29035322643483</v>
      </c>
      <c r="H28" s="3">
        <f>'2C'!K57</f>
        <v>1094.1035395542576</v>
      </c>
      <c r="I28" s="3">
        <f>'2C'!L57</f>
        <v>683.1899721563351</v>
      </c>
      <c r="J28" s="3">
        <f t="shared" si="2"/>
        <v>3.9123302065757439</v>
      </c>
      <c r="L28" s="3">
        <f>AVERAGE('3C'!$J27:$J57) + Calibration!$C$11</f>
        <v>407.57998703503915</v>
      </c>
      <c r="M28" s="3">
        <f>'3C'!K57</f>
        <v>892.01305276238543</v>
      </c>
      <c r="N28" s="3">
        <f>'3C'!L57</f>
        <v>665.58734386353217</v>
      </c>
      <c r="O28" s="3">
        <f t="shared" si="3"/>
        <v>2.7435233629281073</v>
      </c>
      <c r="Q28" s="3">
        <f>AVERAGE('4C'!$K171:$K201) + Calibration!$C$11</f>
        <v>385.29484302800893</v>
      </c>
      <c r="R28" s="3">
        <f>'4C'!L201</f>
        <v>909.69352928989883</v>
      </c>
      <c r="S28" s="3">
        <f>'4C'!M201</f>
        <v>651.77735934178952</v>
      </c>
      <c r="T28" s="3">
        <f t="shared" si="4"/>
        <v>2.9698634321919841</v>
      </c>
    </row>
    <row r="29" spans="1:20" x14ac:dyDescent="0.25">
      <c r="A29" s="3">
        <f t="shared" si="0"/>
        <v>4.666666666666667</v>
      </c>
      <c r="B29" s="3">
        <f>AVERAGE('1C'!$J28:$J58) + Calibration!$C$11</f>
        <v>413.03107550452307</v>
      </c>
      <c r="C29" s="2">
        <f>'1C'!K58</f>
        <v>786.45672929352099</v>
      </c>
      <c r="D29" s="2">
        <f>'1C'!L58</f>
        <v>694.07306831243295</v>
      </c>
      <c r="E29" s="3">
        <f t="shared" si="1"/>
        <v>2.114847391658933</v>
      </c>
      <c r="G29" s="3">
        <f>AVERAGE('2C'!$J28:$J58) + Calibration!$C$11</f>
        <v>403.57923070403416</v>
      </c>
      <c r="H29" s="3">
        <f>'2C'!K58</f>
        <v>952.74143338127783</v>
      </c>
      <c r="I29" s="3">
        <f>'2C'!L58</f>
        <v>682.48914531372225</v>
      </c>
      <c r="J29" s="3">
        <f t="shared" si="2"/>
        <v>3.1101083713597304</v>
      </c>
      <c r="L29" s="3">
        <f>AVERAGE('3C'!$J28:$J58) + Calibration!$C$11</f>
        <v>407.63341024903275</v>
      </c>
      <c r="M29" s="3">
        <f>'3C'!K58</f>
        <v>843.70562987801009</v>
      </c>
      <c r="N29" s="3">
        <f>'3C'!L58</f>
        <v>666.45304155549343</v>
      </c>
      <c r="O29" s="3">
        <f t="shared" si="3"/>
        <v>2.4696380307560841</v>
      </c>
      <c r="Q29" s="3">
        <f>AVERAGE('4C'!$K172:$K202) + Calibration!$C$11</f>
        <v>384.49350391973621</v>
      </c>
      <c r="R29" s="3">
        <f>'4C'!L202</f>
        <v>918.02792640713358</v>
      </c>
      <c r="S29" s="3">
        <f>'4C'!M202</f>
        <v>652.43690045263702</v>
      </c>
      <c r="T29" s="3">
        <f t="shared" si="4"/>
        <v>3.0216024804640012</v>
      </c>
    </row>
    <row r="30" spans="1:20" x14ac:dyDescent="0.25">
      <c r="A30" s="3">
        <f t="shared" si="0"/>
        <v>4.75</v>
      </c>
      <c r="B30" s="3">
        <f>AVERAGE('1C'!$J29:$J59) + Calibration!$C$11</f>
        <v>412.81738482502567</v>
      </c>
      <c r="C30" s="2">
        <f>'1C'!K59</f>
        <v>784.71701152852336</v>
      </c>
      <c r="D30" s="2">
        <f>'1C'!L59</f>
        <v>694.52650643323148</v>
      </c>
      <c r="E30" s="3">
        <f t="shared" si="1"/>
        <v>2.1062049366786049</v>
      </c>
      <c r="G30" s="3">
        <f>AVERAGE('2C'!$J29:$J59) + Calibration!$C$11</f>
        <v>403.87800165521014</v>
      </c>
      <c r="H30" s="3">
        <f>'2C'!K59</f>
        <v>992.95715786834614</v>
      </c>
      <c r="I30" s="3">
        <f>'2C'!L59</f>
        <v>683.60217813643305</v>
      </c>
      <c r="J30" s="3">
        <f t="shared" si="2"/>
        <v>3.3361728214364597</v>
      </c>
      <c r="L30" s="3">
        <f>AVERAGE('3C'!$J29:$J59) + Calibration!$C$11</f>
        <v>407.70859724499633</v>
      </c>
      <c r="M30" s="3">
        <f>'3C'!K59</f>
        <v>844.39339290663202</v>
      </c>
      <c r="N30" s="3">
        <f>'3C'!L59</f>
        <v>668.6791607919796</v>
      </c>
      <c r="O30" s="3">
        <f t="shared" si="3"/>
        <v>2.4731072750667398</v>
      </c>
      <c r="Q30" s="3">
        <f>AVERAGE('4C'!$K173:$K203) + Calibration!$C$11</f>
        <v>383.41515882942679</v>
      </c>
      <c r="R30" s="3">
        <f>'4C'!L203</f>
        <v>946.18712357289917</v>
      </c>
      <c r="S30" s="3">
        <f>'4C'!M203</f>
        <v>652.89039216450033</v>
      </c>
      <c r="T30" s="3">
        <f t="shared" si="4"/>
        <v>3.1871854803232353</v>
      </c>
    </row>
    <row r="31" spans="1:20" x14ac:dyDescent="0.25">
      <c r="A31" s="3">
        <f t="shared" si="0"/>
        <v>4.833333333333333</v>
      </c>
      <c r="B31" s="3">
        <f>AVERAGE('1C'!$J30:$J60) + Calibration!$C$11</f>
        <v>412.73032653136102</v>
      </c>
      <c r="C31" s="2">
        <f>'1C'!K60</f>
        <v>816.39605827255082</v>
      </c>
      <c r="D31" s="2">
        <f>'1C'!L60</f>
        <v>692.7538789086085</v>
      </c>
      <c r="E31" s="3">
        <f t="shared" si="1"/>
        <v>2.2861081214236112</v>
      </c>
      <c r="G31" s="3">
        <f>AVERAGE('2C'!$J30:$J60) + Calibration!$C$11</f>
        <v>404.16687913280953</v>
      </c>
      <c r="H31" s="3">
        <f>'2C'!K60</f>
        <v>1074.6834909125364</v>
      </c>
      <c r="I31" s="3">
        <f>'2C'!L60</f>
        <v>682.48914531372225</v>
      </c>
      <c r="J31" s="3">
        <f t="shared" si="2"/>
        <v>3.7973832089414952</v>
      </c>
      <c r="L31" s="3">
        <f>AVERAGE('3C'!$J30:$J60) + Calibration!$C$11</f>
        <v>407.86886569980783</v>
      </c>
      <c r="M31" s="3">
        <f>'3C'!K60</f>
        <v>826.67250233085247</v>
      </c>
      <c r="N31" s="3">
        <f>'3C'!L60</f>
        <v>669.58603703357664</v>
      </c>
      <c r="O31" s="3">
        <f t="shared" si="3"/>
        <v>2.3718396675738389</v>
      </c>
      <c r="Q31" s="3">
        <f>AVERAGE('4C'!$K174:$K204) + Calibration!$C$11</f>
        <v>382.54852520945934</v>
      </c>
      <c r="R31" s="3">
        <f>'4C'!L204</f>
        <v>952.98412805535031</v>
      </c>
      <c r="S31" s="3">
        <f>'4C'!M204</f>
        <v>652.89039216450033</v>
      </c>
      <c r="T31" s="3">
        <f t="shared" si="4"/>
        <v>3.2305874932462038</v>
      </c>
    </row>
    <row r="32" spans="1:20" x14ac:dyDescent="0.25">
      <c r="A32" s="3">
        <f t="shared" si="0"/>
        <v>4.9166666666666661</v>
      </c>
      <c r="B32" s="3">
        <f>AVERAGE('1C'!$J31:$J61) + Calibration!$C$11</f>
        <v>412.69866947367598</v>
      </c>
      <c r="C32" s="2">
        <f>'1C'!K61</f>
        <v>824.28548413576232</v>
      </c>
      <c r="D32" s="2">
        <f>'1C'!L61</f>
        <v>689.16739584105153</v>
      </c>
      <c r="E32" s="3">
        <f t="shared" si="1"/>
        <v>2.3309681394336157</v>
      </c>
      <c r="G32" s="3">
        <f>AVERAGE('2C'!$J31:$J61) + Calibration!$C$11</f>
        <v>404.44586432400166</v>
      </c>
      <c r="H32" s="3">
        <f>'2C'!K61</f>
        <v>1085.6072799053386</v>
      </c>
      <c r="I32" s="3">
        <f>'2C'!L61</f>
        <v>680.71651778909927</v>
      </c>
      <c r="J32" s="3">
        <f t="shared" si="2"/>
        <v>3.8576686642286044</v>
      </c>
      <c r="L32" s="3">
        <f>AVERAGE('3C'!$J31:$J61) + Calibration!$C$11</f>
        <v>407.82533595939094</v>
      </c>
      <c r="M32" s="3">
        <f>'3C'!K61</f>
        <v>846.3354358018438</v>
      </c>
      <c r="N32" s="3">
        <f>'3C'!L61</f>
        <v>671.81215627006293</v>
      </c>
      <c r="O32" s="3">
        <f t="shared" si="3"/>
        <v>2.4834446467674169</v>
      </c>
      <c r="Q32" s="3">
        <f>AVERAGE('4C'!$K175:$K205) + Calibration!$C$11</f>
        <v>381.63044738679213</v>
      </c>
      <c r="R32" s="3">
        <f>'4C'!L205</f>
        <v>989.88237664463418</v>
      </c>
      <c r="S32" s="3">
        <f>'4C'!M205</f>
        <v>651.9834623318385</v>
      </c>
      <c r="T32" s="3">
        <f t="shared" si="4"/>
        <v>3.4447553161125652</v>
      </c>
    </row>
    <row r="33" spans="1:20" x14ac:dyDescent="0.25">
      <c r="A33" s="3">
        <f t="shared" si="0"/>
        <v>4.9999999999999991</v>
      </c>
      <c r="B33" s="3">
        <f>AVERAGE('1C'!$J32:$J62) + Calibration!$C$11</f>
        <v>412.65711755738346</v>
      </c>
      <c r="C33" s="2">
        <f>'1C'!K62</f>
        <v>826.2275270309741</v>
      </c>
      <c r="D33" s="2">
        <f>'1C'!L62</f>
        <v>689.41478044047631</v>
      </c>
      <c r="E33" s="3">
        <f t="shared" si="1"/>
        <v>2.3422019694360623</v>
      </c>
      <c r="G33" s="3">
        <f>AVERAGE('2C'!$J32:$J62) + Calibration!$C$11</f>
        <v>404.71297683246178</v>
      </c>
      <c r="H33" s="3">
        <f>'2C'!K62</f>
        <v>974.14394301233256</v>
      </c>
      <c r="I33" s="3">
        <f>'2C'!L62</f>
        <v>679.85082009713813</v>
      </c>
      <c r="J33" s="3">
        <f t="shared" si="2"/>
        <v>3.224897864772263</v>
      </c>
      <c r="L33" s="3">
        <f>AVERAGE('3C'!$J32:$J62) + Calibration!$C$11</f>
        <v>407.54832977949258</v>
      </c>
      <c r="M33" s="3">
        <f>'3C'!K62</f>
        <v>826.47022170504647</v>
      </c>
      <c r="N33" s="3">
        <f>'3C'!L62</f>
        <v>672.92518909277362</v>
      </c>
      <c r="O33" s="3">
        <f t="shared" si="3"/>
        <v>2.3725093909809085</v>
      </c>
      <c r="Q33" s="3">
        <f>AVERAGE('4C'!$K176:$K206) + Calibration!$C$11</f>
        <v>380.96761077488384</v>
      </c>
      <c r="R33" s="3">
        <f>'4C'!L206</f>
        <v>964.11019767395851</v>
      </c>
      <c r="S33" s="3">
        <f>'4C'!M206</f>
        <v>651.32386762992621</v>
      </c>
      <c r="T33" s="3">
        <f t="shared" si="4"/>
        <v>3.3025518369061917</v>
      </c>
    </row>
    <row r="34" spans="1:20" x14ac:dyDescent="0.25">
      <c r="A34" s="3">
        <f t="shared" si="0"/>
        <v>5.0833333333333321</v>
      </c>
      <c r="B34" s="3">
        <f>AVERAGE('1C'!$J33:$J63) + Calibration!$C$11</f>
        <v>412.66701103096011</v>
      </c>
      <c r="C34" s="2">
        <f>'1C'!K63</f>
        <v>817.48847560745594</v>
      </c>
      <c r="D34" s="2">
        <f>'1C'!L63</f>
        <v>690.73391625323598</v>
      </c>
      <c r="E34" s="3">
        <f t="shared" si="1"/>
        <v>2.2926534633073334</v>
      </c>
      <c r="G34" s="3">
        <f>AVERAGE('2C'!$J33:$J63) + Calibration!$C$11</f>
        <v>404.67142610333855</v>
      </c>
      <c r="H34" s="3">
        <f>'2C'!K63</f>
        <v>863.36846624847487</v>
      </c>
      <c r="I34" s="3">
        <f>'2C'!L63</f>
        <v>680.96385291984882</v>
      </c>
      <c r="J34" s="3">
        <f t="shared" si="2"/>
        <v>2.5977707451795733</v>
      </c>
      <c r="L34" s="3">
        <f>AVERAGE('3C'!$J33:$J63) + Calibration!$C$11</f>
        <v>407.30298204231025</v>
      </c>
      <c r="M34" s="3">
        <f>'3C'!K63</f>
        <v>828.20998802030738</v>
      </c>
      <c r="N34" s="3">
        <f>'3C'!L63</f>
        <v>671.81215627006293</v>
      </c>
      <c r="O34" s="3">
        <f t="shared" si="3"/>
        <v>2.3837518250058811</v>
      </c>
      <c r="Q34" s="3">
        <f>AVERAGE('4C'!$K177:$K207) + Calibration!$C$11</f>
        <v>380.09108368133985</v>
      </c>
      <c r="R34" s="3">
        <f>'4C'!L207</f>
        <v>1101.9929654174693</v>
      </c>
      <c r="S34" s="3">
        <f>'4C'!M207</f>
        <v>653.0964951545493</v>
      </c>
      <c r="T34" s="3">
        <f t="shared" si="4"/>
        <v>4.0883969704073664</v>
      </c>
    </row>
    <row r="35" spans="1:20" x14ac:dyDescent="0.25">
      <c r="A35" s="3">
        <f t="shared" si="0"/>
        <v>5.1666666666666652</v>
      </c>
      <c r="B35" s="3">
        <f>AVERAGE('1C'!$J34:$J64) + Calibration!$C$11</f>
        <v>412.68877600009944</v>
      </c>
      <c r="C35" s="2">
        <f>'1C'!K64</f>
        <v>840.87344622784394</v>
      </c>
      <c r="D35" s="2">
        <f>'1C'!L64</f>
        <v>690.527813263187</v>
      </c>
      <c r="E35" s="3">
        <f t="shared" si="1"/>
        <v>2.4249679254525964</v>
      </c>
      <c r="G35" s="3">
        <f>AVERAGE('2C'!$J34:$J64) + Calibration!$C$11</f>
        <v>404.58634583166003</v>
      </c>
      <c r="H35" s="3">
        <f>'2C'!K64</f>
        <v>818.82358761643377</v>
      </c>
      <c r="I35" s="3">
        <f>'2C'!L64</f>
        <v>680.51041479905041</v>
      </c>
      <c r="J35" s="3">
        <f t="shared" si="2"/>
        <v>2.3459784870900324</v>
      </c>
      <c r="L35" s="3">
        <f>AVERAGE('3C'!$J34:$J64) + Calibration!$C$11</f>
        <v>407.26143012601767</v>
      </c>
      <c r="M35" s="3">
        <f>'3C'!K64</f>
        <v>1044.2991380833651</v>
      </c>
      <c r="N35" s="3">
        <f>'3C'!L64</f>
        <v>673.83211480304601</v>
      </c>
      <c r="O35" s="3">
        <f t="shared" si="3"/>
        <v>3.6077798121047953</v>
      </c>
      <c r="Q35" s="3">
        <f>AVERAGE('4C'!$K178:$K208) + Calibration!$C$11</f>
        <v>379.42824706943156</v>
      </c>
      <c r="R35" s="3">
        <f>'4C'!L208</f>
        <v>1292.2695184157296</v>
      </c>
      <c r="S35" s="3">
        <f>'4C'!M208</f>
        <v>655.32261026864592</v>
      </c>
      <c r="T35" s="3">
        <f t="shared" si="4"/>
        <v>5.1697572518576145</v>
      </c>
    </row>
    <row r="36" spans="1:20" x14ac:dyDescent="0.25">
      <c r="A36" s="3">
        <f t="shared" ref="A36:A68" si="5">1/12+A35</f>
        <v>5.2499999999999982</v>
      </c>
      <c r="B36" s="3">
        <f>AVERAGE('1C'!$J35:$J65) + Calibration!$C$11</f>
        <v>412.66701122882171</v>
      </c>
      <c r="C36" s="2">
        <f>'1C'!K65</f>
        <v>813.80676349750991</v>
      </c>
      <c r="D36" s="2">
        <f>'1C'!L65</f>
        <v>692.7538789086085</v>
      </c>
      <c r="E36" s="3">
        <f t="shared" si="1"/>
        <v>2.2718025667714326</v>
      </c>
      <c r="G36" s="3">
        <f>AVERAGE('2C'!$J35:$J65) + Calibration!$C$11</f>
        <v>404.71495465658626</v>
      </c>
      <c r="H36" s="3">
        <f>'2C'!K65</f>
        <v>882.62675350489349</v>
      </c>
      <c r="I36" s="3">
        <f>'2C'!L65</f>
        <v>682.07688986494918</v>
      </c>
      <c r="J36" s="3">
        <f t="shared" si="2"/>
        <v>2.7065910201457863</v>
      </c>
      <c r="L36" s="3">
        <f>AVERAGE('3C'!$J35:$J65) + Calibration!$C$11</f>
        <v>407.1328199160605</v>
      </c>
      <c r="M36" s="3">
        <f>'3C'!K65</f>
        <v>1169.4778393700199</v>
      </c>
      <c r="N36" s="3">
        <f>'3C'!L65</f>
        <v>673.83211480304601</v>
      </c>
      <c r="O36" s="3">
        <f t="shared" si="3"/>
        <v>4.3174413958377205</v>
      </c>
      <c r="Q36" s="3">
        <f>AVERAGE('4C'!$K179:$K209) + Calibration!$C$11</f>
        <v>378.72385972840016</v>
      </c>
      <c r="R36" s="3">
        <f>'4C'!L209</f>
        <v>1073.9956307833879</v>
      </c>
      <c r="S36" s="3">
        <f>'4C'!M209</f>
        <v>656.43564309135661</v>
      </c>
      <c r="T36" s="3">
        <f t="shared" si="4"/>
        <v>3.9375808185384216</v>
      </c>
    </row>
    <row r="37" spans="1:20" x14ac:dyDescent="0.25">
      <c r="A37" s="3">
        <f t="shared" si="5"/>
        <v>5.3333333333333313</v>
      </c>
      <c r="B37" s="3">
        <f>AVERAGE('1C'!$J36:$J66) + Calibration!$C$11</f>
        <v>412.75209169836188</v>
      </c>
      <c r="C37" s="2">
        <f>'1C'!K66</f>
        <v>815.54643271224438</v>
      </c>
      <c r="D37" s="2">
        <f>'1C'!L66</f>
        <v>696.54646908860411</v>
      </c>
      <c r="E37" s="3">
        <f t="shared" si="1"/>
        <v>2.2811731139112377</v>
      </c>
      <c r="G37" s="3">
        <f>AVERAGE('2C'!$J36:$J66) + Calibration!$C$11</f>
        <v>404.60810941576835</v>
      </c>
      <c r="H37" s="3">
        <f>'2C'!K66</f>
        <v>1057.852737045856</v>
      </c>
      <c r="I37" s="3">
        <f>'2C'!L66</f>
        <v>684.96259555856852</v>
      </c>
      <c r="J37" s="3">
        <f t="shared" si="2"/>
        <v>3.6995655837810162</v>
      </c>
      <c r="L37" s="3">
        <f>AVERAGE('3C'!$J36:$J66) + Calibration!$C$11</f>
        <v>407.10116266051398</v>
      </c>
      <c r="M37" s="3">
        <f>'3C'!K66</f>
        <v>1429.7073149052173</v>
      </c>
      <c r="N37" s="3">
        <f>'3C'!L66</f>
        <v>671.81215627006293</v>
      </c>
      <c r="O37" s="3">
        <f t="shared" si="3"/>
        <v>5.7913963109537336</v>
      </c>
      <c r="Q37" s="3">
        <f>AVERAGE('4C'!$K180:$K210) + Calibration!$C$11</f>
        <v>378.30637085367431</v>
      </c>
      <c r="R37" s="3">
        <f>'4C'!L210</f>
        <v>1153.5372262582941</v>
      </c>
      <c r="S37" s="3">
        <f>'4C'!M210</f>
        <v>656.88908533454492</v>
      </c>
      <c r="T37" s="3">
        <f t="shared" si="4"/>
        <v>4.390418643847033</v>
      </c>
    </row>
    <row r="38" spans="1:20" x14ac:dyDescent="0.25">
      <c r="A38" s="3">
        <f t="shared" si="5"/>
        <v>5.4166666666666643</v>
      </c>
      <c r="B38" s="3">
        <f>AVERAGE('1C'!$J37:$J67) + Calibration!$C$11</f>
        <v>412.76198398476913</v>
      </c>
      <c r="C38" s="2">
        <f>'1C'!K67</f>
        <v>801.34548881525291</v>
      </c>
      <c r="D38" s="2">
        <f>'1C'!L67</f>
        <v>695.63953925594228</v>
      </c>
      <c r="E38" s="3">
        <f t="shared" si="1"/>
        <v>2.200691900232397</v>
      </c>
      <c r="G38" s="3">
        <f>AVERAGE('2C'!$J37:$J67) + Calibration!$C$11</f>
        <v>404.59821574433016</v>
      </c>
      <c r="H38" s="3">
        <f>'2C'!K67</f>
        <v>1053.0380924063566</v>
      </c>
      <c r="I38" s="3">
        <f>'2C'!L67</f>
        <v>684.50910796909488</v>
      </c>
      <c r="J38" s="3">
        <f t="shared" si="2"/>
        <v>3.6723545045493875</v>
      </c>
      <c r="L38" s="3">
        <f>AVERAGE('3C'!$J37:$J67) + Calibration!$C$11</f>
        <v>407.17437183235302</v>
      </c>
      <c r="M38" s="3">
        <f>'3C'!K67</f>
        <v>1033.3752560358919</v>
      </c>
      <c r="N38" s="3">
        <f>'3C'!L67</f>
        <v>672.92518909277362</v>
      </c>
      <c r="O38" s="3">
        <f t="shared" si="3"/>
        <v>3.5464068769112229</v>
      </c>
      <c r="Q38" s="3">
        <f>AVERAGE('4C'!$K181:$K211) + Calibration!$C$11</f>
        <v>378.05112964291527</v>
      </c>
      <c r="R38" s="3">
        <f>'4C'!L211</f>
        <v>1124.0429170835507</v>
      </c>
      <c r="S38" s="3">
        <f>'4C'!M211</f>
        <v>657.54868003645697</v>
      </c>
      <c r="T38" s="3">
        <f t="shared" si="4"/>
        <v>4.2248270033404305</v>
      </c>
    </row>
    <row r="39" spans="1:20" x14ac:dyDescent="0.25">
      <c r="A39" s="3">
        <f t="shared" si="5"/>
        <v>5.4999999999999973</v>
      </c>
      <c r="B39" s="3">
        <f>AVERAGE('1C'!$J38:$J68) + Calibration!$C$11</f>
        <v>412.7718762711765</v>
      </c>
      <c r="C39" s="2">
        <f>'1C'!K68</f>
        <v>767.68398108189206</v>
      </c>
      <c r="D39" s="2">
        <f>'1C'!L68</f>
        <v>695.84569171466637</v>
      </c>
      <c r="E39" s="3">
        <f t="shared" si="1"/>
        <v>2.0099983263368335</v>
      </c>
      <c r="G39" s="3">
        <f>AVERAGE('2C'!$J38:$J68) + Calibration!$C$11</f>
        <v>404.67340254243214</v>
      </c>
      <c r="H39" s="3">
        <f>'2C'!K68</f>
        <v>1015.8971531888558</v>
      </c>
      <c r="I39" s="3">
        <f>'2C'!L68</f>
        <v>687.84825590590231</v>
      </c>
      <c r="J39" s="3">
        <f t="shared" si="2"/>
        <v>3.4615858381946651</v>
      </c>
      <c r="L39" s="3">
        <f>AVERAGE('3C'!$J38:$J68) + Calibration!$C$11</f>
        <v>407.25945210403165</v>
      </c>
      <c r="M39" s="3">
        <f>'3C'!K68</f>
        <v>857.05694821469513</v>
      </c>
      <c r="N39" s="3">
        <f>'3C'!L68</f>
        <v>678.28429968495368</v>
      </c>
      <c r="O39" s="3">
        <f t="shared" si="3"/>
        <v>2.5473693405163211</v>
      </c>
      <c r="Q39" s="3">
        <f>AVERAGE('4C'!$K182:$K212) + Calibration!$C$11</f>
        <v>377.93241310439629</v>
      </c>
      <c r="R39" s="3">
        <f>'4C'!L212</f>
        <v>999.71374830253092</v>
      </c>
      <c r="S39" s="3">
        <f>'4C'!M212</f>
        <v>655.56994539939558</v>
      </c>
      <c r="T39" s="3">
        <f t="shared" si="4"/>
        <v>3.5213773386576213</v>
      </c>
    </row>
    <row r="40" spans="1:20" x14ac:dyDescent="0.25">
      <c r="A40" s="3">
        <f t="shared" si="5"/>
        <v>5.5833333333333304</v>
      </c>
      <c r="B40" s="3">
        <f>AVERAGE('1C'!$J39:$J69) + Calibration!$C$11</f>
        <v>412.8055125380169</v>
      </c>
      <c r="C40" s="2">
        <f>'1C'!K69</f>
        <v>777.71767787000294</v>
      </c>
      <c r="D40" s="2">
        <f>'1C'!L69</f>
        <v>696.09302684541592</v>
      </c>
      <c r="E40" s="3">
        <f t="shared" si="1"/>
        <v>2.0666323623096008</v>
      </c>
      <c r="G40" s="3">
        <f>AVERAGE('2C'!$J39:$J69) + Calibration!$C$11</f>
        <v>404.64174409971622</v>
      </c>
      <c r="H40" s="3">
        <f>'2C'!K69</f>
        <v>1053.6854413867122</v>
      </c>
      <c r="I40" s="3">
        <f>'2C'!L69</f>
        <v>686.28173549371786</v>
      </c>
      <c r="J40" s="3">
        <f t="shared" si="2"/>
        <v>3.6757741637527386</v>
      </c>
      <c r="L40" s="3">
        <f>AVERAGE('3C'!$J39:$J69) + Calibration!$C$11</f>
        <v>407.23768851992327</v>
      </c>
      <c r="M40" s="3">
        <f>'3C'!K69</f>
        <v>774.88559132036323</v>
      </c>
      <c r="N40" s="3">
        <f>'3C'!L69</f>
        <v>673.17252422352328</v>
      </c>
      <c r="O40" s="3">
        <f t="shared" si="3"/>
        <v>2.0821258539610676</v>
      </c>
      <c r="Q40" s="3">
        <f>AVERAGE('4C'!$K183:$K213) + Calibration!$C$11</f>
        <v>378.01749357393646</v>
      </c>
      <c r="R40" s="3">
        <f>'4C'!L213</f>
        <v>970.01716254783685</v>
      </c>
      <c r="S40" s="3">
        <f>'4C'!M213</f>
        <v>657.34257292401855</v>
      </c>
      <c r="T40" s="3">
        <f t="shared" si="4"/>
        <v>3.3527127638098326</v>
      </c>
    </row>
    <row r="41" spans="1:20" x14ac:dyDescent="0.25">
      <c r="A41" s="3">
        <f t="shared" si="5"/>
        <v>5.6666666666666634</v>
      </c>
      <c r="B41" s="3">
        <f>AVERAGE('1C'!$J40:$J70) + Calibration!$C$11</f>
        <v>412.76198299546138</v>
      </c>
      <c r="C41" s="2">
        <f>'1C'!K70</f>
        <v>759.38995350851576</v>
      </c>
      <c r="D41" s="2">
        <f>'1C'!L70</f>
        <v>696.09302684541592</v>
      </c>
      <c r="E41" s="3">
        <f t="shared" si="1"/>
        <v>1.963082214297406</v>
      </c>
      <c r="G41" s="3">
        <f>AVERAGE('2C'!$J40:$J70) + Calibration!$C$11</f>
        <v>404.65361539741735</v>
      </c>
      <c r="H41" s="3">
        <f>'2C'!K70</f>
        <v>1087.3469491200731</v>
      </c>
      <c r="I41" s="3">
        <f>'2C'!L70</f>
        <v>684.71521095914386</v>
      </c>
      <c r="J41" s="3">
        <f t="shared" si="2"/>
        <v>3.8663444824337287</v>
      </c>
      <c r="L41" s="3">
        <f>AVERAGE('3C'!$J40:$J70) + Calibration!$C$11</f>
        <v>407.31287650519465</v>
      </c>
      <c r="M41" s="3">
        <f>'3C'!K70</f>
        <v>804.37985194484338</v>
      </c>
      <c r="N41" s="3">
        <f>'3C'!L70</f>
        <v>673.17252422352328</v>
      </c>
      <c r="O41" s="3">
        <f t="shared" si="3"/>
        <v>2.2487369274231246</v>
      </c>
      <c r="Q41" s="3">
        <f>AVERAGE('4C'!$K184:$K214) + Calibration!$C$11</f>
        <v>377.96407035994281</v>
      </c>
      <c r="R41" s="3">
        <f>'4C'!L214</f>
        <v>1079.9025956572661</v>
      </c>
      <c r="S41" s="3">
        <f>'4C'!M214</f>
        <v>652.43690045263702</v>
      </c>
      <c r="T41" s="3">
        <f t="shared" si="4"/>
        <v>3.9753371099907526</v>
      </c>
    </row>
    <row r="42" spans="1:20" x14ac:dyDescent="0.25">
      <c r="A42" s="3">
        <f t="shared" si="5"/>
        <v>5.7499999999999964</v>
      </c>
      <c r="B42" s="3">
        <f>AVERAGE('1C'!$J41:$J71) + Calibration!$C$11</f>
        <v>412.75011149989882</v>
      </c>
      <c r="C42" s="2">
        <f>'1C'!K71</f>
        <v>823.39544048133428</v>
      </c>
      <c r="D42" s="2">
        <f>'1C'!L71</f>
        <v>695.43343626589342</v>
      </c>
      <c r="E42" s="3">
        <f t="shared" si="1"/>
        <v>2.32563615831286</v>
      </c>
      <c r="G42" s="3">
        <f>AVERAGE('2C'!$J41:$J71) + Calibration!$C$11</f>
        <v>404.70703742424161</v>
      </c>
      <c r="H42" s="3">
        <f>'2C'!K71</f>
        <v>1143.0584085195153</v>
      </c>
      <c r="I42" s="3">
        <f>'2C'!L71</f>
        <v>684.71521095914386</v>
      </c>
      <c r="J42" s="3">
        <f t="shared" si="2"/>
        <v>4.1815565038039768</v>
      </c>
      <c r="L42" s="3">
        <f>AVERAGE('3C'!$J41:$J71) + Calibration!$C$11</f>
        <v>407.43950889102734</v>
      </c>
      <c r="M42" s="3">
        <f>'3C'!K71</f>
        <v>875.82964787606079</v>
      </c>
      <c r="N42" s="3">
        <f>'3C'!L71</f>
        <v>672.92518909277362</v>
      </c>
      <c r="O42" s="3">
        <f t="shared" si="3"/>
        <v>2.6526663437830686</v>
      </c>
      <c r="Q42" s="3">
        <f>AVERAGE('4C'!$K185:$K215) + Calibration!$C$11</f>
        <v>377.85722492126337</v>
      </c>
      <c r="R42" s="3">
        <f>'4C'!L215</f>
        <v>1204.4340410182367</v>
      </c>
      <c r="S42" s="3">
        <f>'4C'!M215</f>
        <v>652.23079746258816</v>
      </c>
      <c r="T42" s="3">
        <f t="shared" si="4"/>
        <v>4.6812097824328225</v>
      </c>
    </row>
    <row r="43" spans="1:20" x14ac:dyDescent="0.25">
      <c r="A43" s="3">
        <f t="shared" si="5"/>
        <v>5.8333333333333295</v>
      </c>
      <c r="B43" s="3">
        <f>AVERAGE('1C'!$J42:$J72) + Calibration!$C$11</f>
        <v>412.58984304508726</v>
      </c>
      <c r="C43" s="2">
        <f>'1C'!K72</f>
        <v>780.34748783969189</v>
      </c>
      <c r="D43" s="2">
        <f>'1C'!L72</f>
        <v>694.73265889195568</v>
      </c>
      <c r="E43" s="3">
        <f t="shared" si="1"/>
        <v>2.0827473634041382</v>
      </c>
      <c r="G43" s="3">
        <f>AVERAGE('2C'!$J42:$J72) + Calibration!$C$11</f>
        <v>404.84553992060603</v>
      </c>
      <c r="H43" s="3">
        <f>'2C'!K72</f>
        <v>992.51218256846778</v>
      </c>
      <c r="I43" s="3">
        <f>'2C'!L72</f>
        <v>681.6234476217611</v>
      </c>
      <c r="J43" s="3">
        <f t="shared" si="2"/>
        <v>3.328173235444194</v>
      </c>
      <c r="L43" s="3">
        <f>AVERAGE('3C'!$J42:$J72) + Calibration!$C$11</f>
        <v>407.58988268509285</v>
      </c>
      <c r="M43" s="3">
        <f>'3C'!K72</f>
        <v>918.23020703293957</v>
      </c>
      <c r="N43" s="3">
        <f>'3C'!L72</f>
        <v>672.7190819803352</v>
      </c>
      <c r="O43" s="3">
        <f t="shared" si="3"/>
        <v>2.8919447474091364</v>
      </c>
      <c r="Q43" s="3">
        <f>AVERAGE('4C'!$K186:$K216) + Calibration!$C$11</f>
        <v>377.90075466168031</v>
      </c>
      <c r="R43" s="3">
        <f>'4C'!L216</f>
        <v>1342.7618771162972</v>
      </c>
      <c r="S43" s="3">
        <f>'4C'!M216</f>
        <v>653.5499868664125</v>
      </c>
      <c r="T43" s="3">
        <f t="shared" si="4"/>
        <v>5.464364880751468</v>
      </c>
    </row>
    <row r="44" spans="1:20" x14ac:dyDescent="0.25">
      <c r="A44" s="3">
        <f t="shared" si="5"/>
        <v>5.9166666666666625</v>
      </c>
      <c r="B44" s="3">
        <f>AVERAGE('1C'!$J43:$J73) + Calibration!$C$11</f>
        <v>412.47112650656834</v>
      </c>
      <c r="C44" s="2">
        <f>'1C'!K73</f>
        <v>803.08515802998738</v>
      </c>
      <c r="D44" s="2">
        <f>'1C'!L73</f>
        <v>693.41347361052078</v>
      </c>
      <c r="E44" s="3">
        <f t="shared" si="1"/>
        <v>2.2121915228123559</v>
      </c>
      <c r="G44" s="3">
        <f>AVERAGE('2C'!$J43:$J73) + Calibration!$C$11</f>
        <v>405.13243957408093</v>
      </c>
      <c r="H44" s="3">
        <f>'2C'!K73</f>
        <v>899.65978395152479</v>
      </c>
      <c r="I44" s="3">
        <f>'2C'!L73</f>
        <v>680.05692720957666</v>
      </c>
      <c r="J44" s="3">
        <f t="shared" si="2"/>
        <v>2.8006909909612361</v>
      </c>
      <c r="L44" s="3">
        <f>AVERAGE('3C'!$J43:$J73) + Calibration!$C$11</f>
        <v>407.65319838335546</v>
      </c>
      <c r="M44" s="3">
        <f>'3C'!K73</f>
        <v>966.29503234376887</v>
      </c>
      <c r="N44" s="3">
        <f>'3C'!L73</f>
        <v>675.15130420687035</v>
      </c>
      <c r="O44" s="3">
        <f t="shared" si="3"/>
        <v>3.1637950243512467</v>
      </c>
      <c r="Q44" s="3">
        <f>AVERAGE('4C'!$K187:$K217) + Calibration!$C$11</f>
        <v>378.01749337607481</v>
      </c>
      <c r="R44" s="3">
        <f>'4C'!L217</f>
        <v>1429.9500095792898</v>
      </c>
      <c r="S44" s="3">
        <f>'4C'!M217</f>
        <v>657.13646993396958</v>
      </c>
      <c r="T44" s="3">
        <f t="shared" si="4"/>
        <v>5.9574823409176618</v>
      </c>
    </row>
    <row r="45" spans="1:20" x14ac:dyDescent="0.25">
      <c r="A45" s="3">
        <f t="shared" si="5"/>
        <v>5.9999999999999956</v>
      </c>
      <c r="B45" s="3">
        <f>AVERAGE('1C'!$J44:$J74) + Calibration!$C$11</f>
        <v>412.21588529580936</v>
      </c>
      <c r="C45" s="2">
        <f>'1C'!K74</f>
        <v>776.22070332934084</v>
      </c>
      <c r="D45" s="2">
        <f>'1C'!L74</f>
        <v>692.7538789086085</v>
      </c>
      <c r="E45" s="3">
        <f t="shared" si="1"/>
        <v>2.0614937194552736</v>
      </c>
      <c r="G45" s="3">
        <f>AVERAGE('2C'!$J44:$J74) + Calibration!$C$11</f>
        <v>405.37778849843261</v>
      </c>
      <c r="H45" s="3">
        <f>'2C'!K74</f>
        <v>906.65906905978181</v>
      </c>
      <c r="I45" s="3">
        <f>'2C'!L74</f>
        <v>678.94389438686596</v>
      </c>
      <c r="J45" s="3">
        <f t="shared" si="2"/>
        <v>2.8389410259468719</v>
      </c>
      <c r="L45" s="3">
        <f>AVERAGE('3C'!$J44:$J74) + Calibration!$C$11</f>
        <v>407.78180839545092</v>
      </c>
      <c r="M45" s="3">
        <f>'3C'!K74</f>
        <v>962.8155968137736</v>
      </c>
      <c r="N45" s="3">
        <f>'3C'!L74</f>
        <v>674.69781661739671</v>
      </c>
      <c r="O45" s="3">
        <f t="shared" si="3"/>
        <v>3.1433613299163472</v>
      </c>
      <c r="Q45" s="3">
        <f>AVERAGE('4C'!$K188:$K218) + Calibration!$C$11</f>
        <v>378.2430563425811</v>
      </c>
      <c r="R45" s="3">
        <f>'4C'!L218</f>
        <v>1673.7937996023563</v>
      </c>
      <c r="S45" s="3">
        <f>'4C'!M218</f>
        <v>655.11645780992194</v>
      </c>
      <c r="T45" s="3">
        <f t="shared" si="4"/>
        <v>7.3371823342723212</v>
      </c>
    </row>
    <row r="46" spans="1:20" x14ac:dyDescent="0.25">
      <c r="A46" s="3">
        <f t="shared" si="5"/>
        <v>6.0833333333333286</v>
      </c>
      <c r="B46" s="3">
        <f>AVERAGE('1C'!$J45:$J75) + Calibration!$C$11</f>
        <v>412.02198176132674</v>
      </c>
      <c r="C46" s="2">
        <f>'1C'!K75</f>
        <v>858.14926844907393</v>
      </c>
      <c r="D46" s="2">
        <f>'1C'!L75</f>
        <v>693.86691173131942</v>
      </c>
      <c r="E46" s="3">
        <f t="shared" si="1"/>
        <v>2.5265835890658264</v>
      </c>
      <c r="G46" s="3">
        <f>AVERAGE('2C'!$J45:$J75) + Calibration!$C$11</f>
        <v>405.63302970919165</v>
      </c>
      <c r="H46" s="3">
        <f>'2C'!K75</f>
        <v>916.04546541780019</v>
      </c>
      <c r="I46" s="3">
        <f>'2C'!L75</f>
        <v>680.71651778909927</v>
      </c>
      <c r="J46" s="3">
        <f t="shared" si="2"/>
        <v>2.8906541298808777</v>
      </c>
      <c r="L46" s="3">
        <f>AVERAGE('3C'!$J45:$J75) + Calibration!$C$11</f>
        <v>407.84512389585194</v>
      </c>
      <c r="M46" s="3">
        <f>'3C'!K75</f>
        <v>842.41093191729874</v>
      </c>
      <c r="N46" s="3">
        <f>'3C'!L75</f>
        <v>673.58477967229635</v>
      </c>
      <c r="O46" s="3">
        <f t="shared" si="3"/>
        <v>2.4611066654719229</v>
      </c>
      <c r="Q46" s="3">
        <f>AVERAGE('4C'!$K189:$K219) + Calibration!$C$11</f>
        <v>378.58535703417408</v>
      </c>
      <c r="R46" s="3">
        <f>'4C'!L219</f>
        <v>1564.9601755785129</v>
      </c>
      <c r="S46" s="3">
        <f>'4C'!M219</f>
        <v>654.6630196891233</v>
      </c>
      <c r="T46" s="3">
        <f t="shared" si="4"/>
        <v>6.7188787515547395</v>
      </c>
    </row>
    <row r="47" spans="1:20" x14ac:dyDescent="0.25">
      <c r="A47" s="3">
        <f t="shared" si="5"/>
        <v>6.1666666666666616</v>
      </c>
      <c r="B47" s="3">
        <f>AVERAGE('1C'!$J46:$J76) + Calibration!$C$11</f>
        <v>411.74497558142849</v>
      </c>
      <c r="C47" s="2">
        <f>'1C'!K76</f>
        <v>789.53155906749635</v>
      </c>
      <c r="D47" s="2">
        <f>'1C'!L76</f>
        <v>693.41347361052078</v>
      </c>
      <c r="E47" s="3">
        <f t="shared" si="1"/>
        <v>2.1395449471200463</v>
      </c>
      <c r="G47" s="3">
        <f>AVERAGE('2C'!$J46:$J76) + Calibration!$C$11</f>
        <v>405.75174624771057</v>
      </c>
      <c r="H47" s="3">
        <f>'2C'!K76</f>
        <v>861.18372867919095</v>
      </c>
      <c r="I47" s="3">
        <f>'2C'!L76</f>
        <v>681.16996003228746</v>
      </c>
      <c r="J47" s="3">
        <f t="shared" si="2"/>
        <v>2.5792795174899972</v>
      </c>
      <c r="L47" s="3">
        <f>AVERAGE('3C'!$J46:$J76) + Calibration!$C$11</f>
        <v>407.66309185693206</v>
      </c>
      <c r="M47" s="3">
        <f>'3C'!K76</f>
        <v>811.37923415362695</v>
      </c>
      <c r="N47" s="3">
        <f>'3C'!L76</f>
        <v>673.17252422352328</v>
      </c>
      <c r="O47" s="3">
        <f t="shared" si="3"/>
        <v>2.2863936150171558</v>
      </c>
      <c r="Q47" s="3">
        <f>AVERAGE('4C'!$K190:$K220) + Calibration!$C$11</f>
        <v>378.8208124849491</v>
      </c>
      <c r="R47" s="3">
        <f>'4C'!L220</f>
        <v>1174.7374552635426</v>
      </c>
      <c r="S47" s="3">
        <f>'4C'!M220</f>
        <v>651.57120276067587</v>
      </c>
      <c r="T47" s="3">
        <f t="shared" si="4"/>
        <v>4.5075698974590264</v>
      </c>
    </row>
    <row r="48" spans="1:20" x14ac:dyDescent="0.25">
      <c r="A48" s="3">
        <f t="shared" si="5"/>
        <v>6.2499999999999947</v>
      </c>
      <c r="B48" s="3">
        <f>AVERAGE('1C'!$J47:$J77) + Calibration!$C$11</f>
        <v>411.49764883295239</v>
      </c>
      <c r="C48" s="2">
        <f>'1C'!K77</f>
        <v>806.16003635422601</v>
      </c>
      <c r="D48" s="2">
        <f>'1C'!L77</f>
        <v>694.32040344318261</v>
      </c>
      <c r="E48" s="3">
        <f t="shared" si="1"/>
        <v>2.2351188579745171</v>
      </c>
      <c r="G48" s="3">
        <f>AVERAGE('2C'!$J47:$J77) + Calibration!$C$11</f>
        <v>405.76163972128717</v>
      </c>
      <c r="H48" s="3">
        <f>'2C'!K77</f>
        <v>849.85528942596079</v>
      </c>
      <c r="I48" s="3">
        <f>'2C'!L77</f>
        <v>681.82955061181008</v>
      </c>
      <c r="J48" s="3">
        <f t="shared" si="2"/>
        <v>2.5150663517641161</v>
      </c>
      <c r="L48" s="3">
        <f>AVERAGE('3C'!$J47:$J77) + Calibration!$C$11</f>
        <v>407.41774411974973</v>
      </c>
      <c r="M48" s="3">
        <f>'3C'!K77</f>
        <v>855.3171818994341</v>
      </c>
      <c r="N48" s="3">
        <f>'3C'!L77</f>
        <v>673.37867668224737</v>
      </c>
      <c r="O48" s="3">
        <f t="shared" si="3"/>
        <v>2.5366199351935799</v>
      </c>
      <c r="Q48" s="3">
        <f>AVERAGE('4C'!$K191:$K221) + Calibration!$C$11</f>
        <v>379.17300546294933</v>
      </c>
      <c r="R48" s="3">
        <f>'4C'!L221</f>
        <v>1230.6916093370573</v>
      </c>
      <c r="S48" s="3">
        <f>'4C'!M221</f>
        <v>650.21083480721552</v>
      </c>
      <c r="T48" s="3">
        <f t="shared" si="4"/>
        <v>4.8224643381618435</v>
      </c>
    </row>
    <row r="49" spans="1:20" x14ac:dyDescent="0.25">
      <c r="A49" s="3">
        <f t="shared" si="5"/>
        <v>6.3333333333333277</v>
      </c>
      <c r="B49" s="3">
        <f>AVERAGE('1C'!$J48:$J78) + Calibration!$C$11</f>
        <v>411.44422680612814</v>
      </c>
      <c r="C49" s="2">
        <f>'1C'!K78</f>
        <v>791.06904475695126</v>
      </c>
      <c r="D49" s="2">
        <f>'1C'!L78</f>
        <v>694.07306831243295</v>
      </c>
      <c r="E49" s="3">
        <f t="shared" si="1"/>
        <v>2.1499555477941015</v>
      </c>
      <c r="G49" s="3">
        <f>AVERAGE('2C'!$J48:$J78) + Calibration!$C$11</f>
        <v>405.7299812785713</v>
      </c>
      <c r="H49" s="3">
        <f>'2C'!K78</f>
        <v>828.85733700066305</v>
      </c>
      <c r="I49" s="3">
        <f>'2C'!L78</f>
        <v>681.16996003228746</v>
      </c>
      <c r="J49" s="3">
        <f t="shared" si="2"/>
        <v>2.3963264856303552</v>
      </c>
      <c r="L49" s="3">
        <f>AVERAGE('3C'!$J48:$J78) + Calibration!$C$11</f>
        <v>407.07544362601828</v>
      </c>
      <c r="M49" s="3">
        <f>'3C'!K78</f>
        <v>811.62192882769932</v>
      </c>
      <c r="N49" s="3">
        <f>'3C'!L78</f>
        <v>674.2856065149092</v>
      </c>
      <c r="O49" s="3">
        <f t="shared" si="3"/>
        <v>2.2910961535518668</v>
      </c>
      <c r="Q49" s="3">
        <f>AVERAGE('4C'!$K192:$K222) + Calibration!$C$11</f>
        <v>379.44011797140945</v>
      </c>
      <c r="R49" s="3">
        <f>'4C'!L222</f>
        <v>1116.8412582948165</v>
      </c>
      <c r="S49" s="3">
        <f>'4C'!M222</f>
        <v>648.23210429254368</v>
      </c>
      <c r="T49" s="3">
        <f t="shared" si="4"/>
        <v>4.1761749960019134</v>
      </c>
    </row>
    <row r="50" spans="1:20" x14ac:dyDescent="0.25">
      <c r="A50" s="3">
        <f t="shared" si="5"/>
        <v>6.4166666666666607</v>
      </c>
      <c r="B50" s="3">
        <f>AVERAGE('1C'!$J49:$J79) + Calibration!$C$11</f>
        <v>411.40069845074197</v>
      </c>
      <c r="C50" s="2">
        <f>'1C'!K79</f>
        <v>744.29891740683308</v>
      </c>
      <c r="D50" s="2">
        <f>'1C'!L79</f>
        <v>693.86691173131942</v>
      </c>
      <c r="E50" s="3">
        <f t="shared" si="1"/>
        <v>1.8853255605331316</v>
      </c>
      <c r="G50" s="3">
        <f>AVERAGE('2C'!$J49:$J79) + Calibration!$C$11</f>
        <v>405.60137126647572</v>
      </c>
      <c r="H50" s="3">
        <f>'2C'!K79</f>
        <v>830.59700216954229</v>
      </c>
      <c r="I50" s="3">
        <f>'2C'!L79</f>
        <v>683.8495132671826</v>
      </c>
      <c r="J50" s="3">
        <f t="shared" si="2"/>
        <v>2.4069072179750548</v>
      </c>
      <c r="L50" s="3">
        <f>AVERAGE('3C'!$J49:$J79) + Calibration!$C$11</f>
        <v>406.6164052093385</v>
      </c>
      <c r="M50" s="3">
        <f>'3C'!K79</f>
        <v>1156.167032182128</v>
      </c>
      <c r="N50" s="3">
        <f>'3C'!L79</f>
        <v>673.17252422352328</v>
      </c>
      <c r="O50" s="3">
        <f t="shared" si="3"/>
        <v>4.2449820259682047</v>
      </c>
      <c r="Q50" s="3">
        <f>AVERAGE('4C'!$K193:$K223) + Calibration!$C$11</f>
        <v>379.61027891048985</v>
      </c>
      <c r="R50" s="3">
        <f>'4C'!L223</f>
        <v>1217.5425675803231</v>
      </c>
      <c r="S50" s="3">
        <f>'4C'!M223</f>
        <v>644.43946464387295</v>
      </c>
      <c r="T50" s="3">
        <f t="shared" si="4"/>
        <v>4.7455200174370225</v>
      </c>
    </row>
    <row r="51" spans="1:20" x14ac:dyDescent="0.25">
      <c r="A51" s="3">
        <f t="shared" si="5"/>
        <v>6.4999999999999938</v>
      </c>
      <c r="B51" s="3">
        <f>AVERAGE('1C'!$J50:$J80) + Calibration!$C$11</f>
        <v>411.25230248080089</v>
      </c>
      <c r="C51" s="2">
        <f>'1C'!K80</f>
        <v>739.48436986785998</v>
      </c>
      <c r="D51" s="2">
        <f>'1C'!L80</f>
        <v>703.63697506470635</v>
      </c>
      <c r="E51" s="3">
        <f t="shared" si="1"/>
        <v>1.8588994208859915</v>
      </c>
      <c r="G51" s="3">
        <f>AVERAGE('2C'!$J50:$J80) + Calibration!$C$11</f>
        <v>405.56971420879074</v>
      </c>
      <c r="H51" s="3">
        <f>'2C'!K80</f>
        <v>797.42098493070796</v>
      </c>
      <c r="I51" s="3">
        <f>'2C'!L80</f>
        <v>686.28173549371786</v>
      </c>
      <c r="J51" s="3">
        <f t="shared" si="2"/>
        <v>2.2191984653329162</v>
      </c>
      <c r="L51" s="3">
        <f>AVERAGE('3C'!$J50:$J80) + Calibration!$C$11</f>
        <v>406.19891771964365</v>
      </c>
      <c r="M51" s="3">
        <f>'3C'!K80</f>
        <v>1498.5273008667457</v>
      </c>
      <c r="N51" s="3">
        <f>'3C'!L80</f>
        <v>672.47174684958554</v>
      </c>
      <c r="O51" s="3">
        <f t="shared" si="3"/>
        <v>6.1862590544970484</v>
      </c>
      <c r="Q51" s="3">
        <f>AVERAGE('4C'!$K194:$K224) + Calibration!$C$11</f>
        <v>379.77054756316289</v>
      </c>
      <c r="R51" s="3">
        <f>'4C'!L224</f>
        <v>1666.5517227195003</v>
      </c>
      <c r="S51" s="3">
        <f>'4C'!M224</f>
        <v>643.77992353302545</v>
      </c>
      <c r="T51" s="3">
        <f t="shared" si="4"/>
        <v>7.2875170313094717</v>
      </c>
    </row>
    <row r="52" spans="1:20" x14ac:dyDescent="0.25">
      <c r="A52" s="3">
        <f t="shared" si="5"/>
        <v>6.5833333333333268</v>
      </c>
      <c r="B52" s="3">
        <f>AVERAGE('1C'!$J51:$J81) + Calibration!$C$11</f>
        <v>411.39080616433466</v>
      </c>
      <c r="C52" s="2">
        <f>'1C'!K81</f>
        <v>726.61853797984622</v>
      </c>
      <c r="D52" s="2">
        <f>'1C'!L81</f>
        <v>701.86434754008337</v>
      </c>
      <c r="E52" s="3">
        <f t="shared" si="1"/>
        <v>1.7852510657590974</v>
      </c>
      <c r="G52" s="3">
        <f>AVERAGE('2C'!$J51:$J81) + Calibration!$C$11</f>
        <v>405.69832422088638</v>
      </c>
      <c r="H52" s="3">
        <f>'2C'!K81</f>
        <v>791.9590884113793</v>
      </c>
      <c r="I52" s="3">
        <f>'2C'!L81</f>
        <v>686.7352230831915</v>
      </c>
      <c r="J52" s="3">
        <f t="shared" si="2"/>
        <v>2.1875373621492673</v>
      </c>
      <c r="L52" s="3">
        <f>AVERAGE('3C'!$J51:$J81) + Calibration!$C$11</f>
        <v>405.87838199718988</v>
      </c>
      <c r="M52" s="3">
        <f>'3C'!K81</f>
        <v>995.99161809846316</v>
      </c>
      <c r="N52" s="3">
        <f>'3C'!L81</f>
        <v>678.28429968495368</v>
      </c>
      <c r="O52" s="3">
        <f t="shared" si="3"/>
        <v>3.3420291977512746</v>
      </c>
      <c r="Q52" s="3">
        <f>AVERAGE('4C'!$K195:$K225) + Calibration!$C$11</f>
        <v>379.79231233444068</v>
      </c>
      <c r="R52" s="3">
        <f>'4C'!L225</f>
        <v>1191.7704857101737</v>
      </c>
      <c r="S52" s="3">
        <f>'4C'!M225</f>
        <v>645.09905934578512</v>
      </c>
      <c r="T52" s="3">
        <f t="shared" si="4"/>
        <v>4.5985322771047583</v>
      </c>
    </row>
    <row r="53" spans="1:20" x14ac:dyDescent="0.25">
      <c r="A53" s="3">
        <f t="shared" si="5"/>
        <v>6.6666666666666599</v>
      </c>
      <c r="B53" s="3">
        <f>AVERAGE('1C'!$J52:$J82) + Calibration!$C$11</f>
        <v>411.41257093561239</v>
      </c>
      <c r="C53" s="2">
        <f>'1C'!K82</f>
        <v>752.59294498020938</v>
      </c>
      <c r="D53" s="2">
        <f>'1C'!L82</f>
        <v>699.18484377386335</v>
      </c>
      <c r="E53" s="3">
        <f t="shared" si="1"/>
        <v>1.9322304635801473</v>
      </c>
      <c r="G53" s="3">
        <f>AVERAGE('2C'!$J52:$J82) + Calibration!$C$11</f>
        <v>405.69832422088638</v>
      </c>
      <c r="H53" s="3">
        <f>'2C'!K82</f>
        <v>792.60643739173486</v>
      </c>
      <c r="I53" s="3">
        <f>'2C'!L82</f>
        <v>688.50785060781448</v>
      </c>
      <c r="J53" s="3">
        <f t="shared" si="2"/>
        <v>2.1912035385051416</v>
      </c>
      <c r="L53" s="3">
        <f>AVERAGE('3C'!$J52:$J82) + Calibration!$C$11</f>
        <v>405.6963497604084</v>
      </c>
      <c r="M53" s="3">
        <f>'3C'!K82</f>
        <v>906.01172007942614</v>
      </c>
      <c r="N53" s="3">
        <f>'3C'!L82</f>
        <v>676.92393173149333</v>
      </c>
      <c r="O53" s="3">
        <f t="shared" si="3"/>
        <v>2.8334707195127948</v>
      </c>
      <c r="Q53" s="3">
        <f>AVERAGE('4C'!$K196:$K226) + Calibration!$C$11</f>
        <v>379.66370232234505</v>
      </c>
      <c r="R53" s="3">
        <f>'4C'!L226</f>
        <v>1579.1611194755044</v>
      </c>
      <c r="S53" s="3">
        <f>'4C'!M226</f>
        <v>649.34513711525437</v>
      </c>
      <c r="T53" s="3">
        <f t="shared" si="4"/>
        <v>6.7931968739388342</v>
      </c>
    </row>
    <row r="54" spans="1:20" x14ac:dyDescent="0.25">
      <c r="A54" s="3">
        <f t="shared" si="5"/>
        <v>6.7499999999999929</v>
      </c>
      <c r="B54" s="3">
        <f>AVERAGE('1C'!$J53:$J83) + Calibration!$C$11</f>
        <v>411.6697899704958</v>
      </c>
      <c r="C54" s="2">
        <f>'1C'!K83</f>
        <v>756.96246866904073</v>
      </c>
      <c r="D54" s="2">
        <f>'1C'!L83</f>
        <v>697.41221624924037</v>
      </c>
      <c r="E54" s="3">
        <f t="shared" si="1"/>
        <v>1.9555199635994009</v>
      </c>
      <c r="G54" s="3">
        <f>AVERAGE('2C'!$J53:$J83) + Calibration!$C$11</f>
        <v>405.72998266360224</v>
      </c>
      <c r="H54" s="3">
        <f>'2C'!K83</f>
        <v>858.99889400938036</v>
      </c>
      <c r="I54" s="3">
        <f>'2C'!L83</f>
        <v>691.84694907594678</v>
      </c>
      <c r="J54" s="3">
        <f t="shared" si="2"/>
        <v>2.5670292470622584</v>
      </c>
      <c r="L54" s="3">
        <f>AVERAGE('3C'!$J53:$J83) + Calibration!$C$11</f>
        <v>405.38570751153122</v>
      </c>
      <c r="M54" s="3">
        <f>'3C'!K83</f>
        <v>875.62737129611003</v>
      </c>
      <c r="N54" s="3">
        <f>'3C'!L83</f>
        <v>678.49040267500266</v>
      </c>
      <c r="O54" s="3">
        <f t="shared" si="3"/>
        <v>2.6631522125314508</v>
      </c>
      <c r="Q54" s="3">
        <f>AVERAGE('4C'!$K197:$K227) + Calibration!$C$11</f>
        <v>379.7171243491693</v>
      </c>
      <c r="R54" s="3">
        <f>'4C'!L227</f>
        <v>896.3826290473354</v>
      </c>
      <c r="S54" s="3">
        <f>'4C'!M227</f>
        <v>654.91035481987285</v>
      </c>
      <c r="T54" s="3">
        <f t="shared" si="4"/>
        <v>2.9260675689637252</v>
      </c>
    </row>
    <row r="55" spans="1:20" x14ac:dyDescent="0.25">
      <c r="A55" s="3">
        <f t="shared" si="5"/>
        <v>6.8333333333333259</v>
      </c>
      <c r="B55" s="3">
        <f>AVERAGE('1C'!$J54:$J84) + Calibration!$C$11</f>
        <v>411.61636675650215</v>
      </c>
      <c r="C55" s="2">
        <f>'1C'!K84</f>
        <v>739.07976411184006</v>
      </c>
      <c r="D55" s="2">
        <f>'1C'!L84</f>
        <v>694.73265889195568</v>
      </c>
      <c r="E55" s="3">
        <f t="shared" si="1"/>
        <v>1.8545461586097194</v>
      </c>
      <c r="G55" s="3">
        <f>AVERAGE('2C'!$J54:$J84) + Calibration!$C$11</f>
        <v>405.56971539596003</v>
      </c>
      <c r="H55" s="3">
        <f>'2C'!K84</f>
        <v>849.41021702555588</v>
      </c>
      <c r="I55" s="3">
        <f>'2C'!L84</f>
        <v>688.961288728613</v>
      </c>
      <c r="J55" s="3">
        <f t="shared" si="2"/>
        <v>2.5136326807218361</v>
      </c>
      <c r="L55" s="3">
        <f>AVERAGE('3C'!$J54:$J84) + Calibration!$C$11</f>
        <v>404.95832635039812</v>
      </c>
      <c r="M55" s="3">
        <f>'3C'!K84</f>
        <v>1109.1946242062036</v>
      </c>
      <c r="N55" s="3">
        <f>'3C'!L84</f>
        <v>680.26303019962563</v>
      </c>
      <c r="O55" s="3">
        <f t="shared" si="3"/>
        <v>3.9883502446070396</v>
      </c>
      <c r="Q55" s="3">
        <f>AVERAGE('4C'!$K198:$K228) + Calibration!$C$11</f>
        <v>379.67557362004612</v>
      </c>
      <c r="R55" s="3">
        <f>'4C'!L228</f>
        <v>904.23153971589886</v>
      </c>
      <c r="S55" s="3">
        <f>'4C'!M228</f>
        <v>656.43564309135661</v>
      </c>
      <c r="T55" s="3">
        <f t="shared" si="4"/>
        <v>2.9707541659785939</v>
      </c>
    </row>
    <row r="56" spans="1:20" x14ac:dyDescent="0.25">
      <c r="A56" s="3">
        <f t="shared" si="5"/>
        <v>6.916666666666659</v>
      </c>
      <c r="B56" s="3">
        <f>AVERAGE('1C'!$J55:$J85) + Calibration!$C$11</f>
        <v>411.78652749772095</v>
      </c>
      <c r="C56" s="2">
        <f>'1C'!K85</f>
        <v>740.17213289648203</v>
      </c>
      <c r="D56" s="2">
        <f>'1C'!L85</f>
        <v>692.30044078780998</v>
      </c>
      <c r="E56" s="3">
        <f t="shared" si="1"/>
        <v>1.8597689633512018</v>
      </c>
      <c r="G56" s="3">
        <f>AVERAGE('2C'!$J55:$J85) + Calibration!$C$11</f>
        <v>405.47276244154938</v>
      </c>
      <c r="H56" s="3">
        <f>'2C'!K85</f>
        <v>803.53022638453695</v>
      </c>
      <c r="I56" s="3">
        <f>'2C'!L85</f>
        <v>687.18866532637958</v>
      </c>
      <c r="J56" s="3">
        <f t="shared" si="2"/>
        <v>2.2543464296265752</v>
      </c>
      <c r="L56" s="3">
        <f>AVERAGE('3C'!$J55:$J85) + Calibration!$C$11</f>
        <v>404.41420766203976</v>
      </c>
      <c r="M56" s="3">
        <f>'3C'!K85</f>
        <v>1208.3989629969035</v>
      </c>
      <c r="N56" s="3">
        <f>'3C'!L85</f>
        <v>681.16996003228746</v>
      </c>
      <c r="O56" s="3">
        <f t="shared" si="3"/>
        <v>4.5532625985954081</v>
      </c>
      <c r="Q56" s="3">
        <f>AVERAGE('4C'!$K199:$K229) + Calibration!$C$11</f>
        <v>379.74878279188522</v>
      </c>
      <c r="R56" s="3">
        <f>'4C'!L229</f>
        <v>1322.6539683454275</v>
      </c>
      <c r="S56" s="3">
        <f>'4C'!M229</f>
        <v>651.11776463987735</v>
      </c>
      <c r="T56" s="3">
        <f t="shared" si="4"/>
        <v>5.3400203012735341</v>
      </c>
    </row>
    <row r="57" spans="1:20" x14ac:dyDescent="0.25">
      <c r="A57" s="3">
        <f t="shared" si="5"/>
        <v>6.999999999999992</v>
      </c>
      <c r="B57" s="3">
        <f>AVERAGE('1C'!$J56:$J86) + Calibration!$C$11</f>
        <v>411.94679615039411</v>
      </c>
      <c r="C57" s="2">
        <f>'1C'!K86</f>
        <v>815.54643271224438</v>
      </c>
      <c r="D57" s="2">
        <f>'1C'!L86</f>
        <v>690.28047813243745</v>
      </c>
      <c r="E57" s="3">
        <f t="shared" si="1"/>
        <v>2.2857338000126175</v>
      </c>
      <c r="G57" s="3">
        <f>AVERAGE('2C'!$J56:$J86) + Calibration!$C$11</f>
        <v>405.24720066221255</v>
      </c>
      <c r="H57" s="3">
        <f>'2C'!K86</f>
        <v>807.00966191453244</v>
      </c>
      <c r="I57" s="3">
        <f>'2C'!L86</f>
        <v>685.16870267100705</v>
      </c>
      <c r="J57" s="3">
        <f t="shared" si="2"/>
        <v>2.2753291977257701</v>
      </c>
      <c r="L57" s="3">
        <f>AVERAGE('3C'!$J56:$J86) + Calibration!$C$11</f>
        <v>404.13720148214156</v>
      </c>
      <c r="M57" s="3">
        <f>'3C'!K86</f>
        <v>945.74205117249448</v>
      </c>
      <c r="N57" s="3">
        <f>'3C'!L86</f>
        <v>680.96385291984882</v>
      </c>
      <c r="O57" s="3">
        <f t="shared" si="3"/>
        <v>3.0673082902994118</v>
      </c>
      <c r="Q57" s="3">
        <f>AVERAGE('4C'!$K200:$K230) + Calibration!$C$11</f>
        <v>379.81209829228601</v>
      </c>
      <c r="R57" s="3">
        <f>'4C'!L230</f>
        <v>1199.6599115733854</v>
      </c>
      <c r="S57" s="3">
        <f>'4C'!M230</f>
        <v>653.34383028529885</v>
      </c>
      <c r="T57" s="3">
        <f t="shared" si="4"/>
        <v>4.6431009543187862</v>
      </c>
    </row>
    <row r="58" spans="1:20" x14ac:dyDescent="0.25">
      <c r="A58" s="3">
        <f t="shared" si="5"/>
        <v>7.083333333333325</v>
      </c>
      <c r="B58" s="3">
        <f>AVERAGE('1C'!$J57:$J87) + Calibration!$C$11</f>
        <v>411.9369026768174</v>
      </c>
      <c r="C58" s="2">
        <f>'1C'!K87</f>
        <v>819.91600495133889</v>
      </c>
      <c r="D58" s="2">
        <f>'1C'!L87</f>
        <v>689.86821856127483</v>
      </c>
      <c r="E58" s="3">
        <f t="shared" si="1"/>
        <v>2.3105363317758365</v>
      </c>
      <c r="G58" s="3">
        <f>AVERAGE('2C'!$J57:$J87) + Calibration!$C$11</f>
        <v>405.17399149037345</v>
      </c>
      <c r="H58" s="3">
        <f>'2C'!K87</f>
        <v>914.30579620306571</v>
      </c>
      <c r="I58" s="3">
        <f>'2C'!L87</f>
        <v>685.62214079180558</v>
      </c>
      <c r="J58" s="3">
        <f t="shared" si="2"/>
        <v>2.883401443586</v>
      </c>
      <c r="L58" s="3">
        <f>AVERAGE('3C'!$J57:$J87) + Calibration!$C$11</f>
        <v>403.90174622922802</v>
      </c>
      <c r="M58" s="3">
        <f>'3C'!K87</f>
        <v>945.98484294709317</v>
      </c>
      <c r="N58" s="3">
        <f>'3C'!L87</f>
        <v>678.73778727442732</v>
      </c>
      <c r="O58" s="3">
        <f t="shared" si="3"/>
        <v>3.0700167798432885</v>
      </c>
      <c r="Q58" s="3">
        <f>AVERAGE('4C'!$K201:$K231) + Calibration!$C$11</f>
        <v>379.86552031911037</v>
      </c>
      <c r="R58" s="3">
        <f>'4C'!L231</f>
        <v>1041.0219831791758</v>
      </c>
      <c r="S58" s="3">
        <f>'4C'!M231</f>
        <v>657.79601516720663</v>
      </c>
      <c r="T58" s="3">
        <f t="shared" si="4"/>
        <v>3.7443732287019733</v>
      </c>
    </row>
    <row r="59" spans="1:20" x14ac:dyDescent="0.25">
      <c r="A59" s="3">
        <f t="shared" si="5"/>
        <v>7.1666666666666581</v>
      </c>
      <c r="B59" s="3">
        <f>AVERAGE('1C'!$J58:$J88) + Calibration!$C$11</f>
        <v>412.00219600134284</v>
      </c>
      <c r="C59" s="2">
        <f>'1C'!K88</f>
        <v>818.58079584183474</v>
      </c>
      <c r="D59" s="2">
        <f>'1C'!L88</f>
        <v>688.961288728613</v>
      </c>
      <c r="E59" s="3">
        <f t="shared" si="1"/>
        <v>2.3026047692557827</v>
      </c>
      <c r="G59" s="3">
        <f>AVERAGE('2C'!$J58:$J88) + Calibration!$C$11</f>
        <v>405.04538266544722</v>
      </c>
      <c r="H59" s="3">
        <f>'2C'!K88</f>
        <v>837.59638437832564</v>
      </c>
      <c r="I59" s="3">
        <f>'2C'!L88</f>
        <v>686.07562838127922</v>
      </c>
      <c r="J59" s="3">
        <f t="shared" si="2"/>
        <v>2.4496960732345148</v>
      </c>
      <c r="L59" s="3">
        <f>AVERAGE('3C'!$J58:$J88) + Calibration!$C$11</f>
        <v>403.56933920907323</v>
      </c>
      <c r="M59" s="3">
        <f>'3C'!K88</f>
        <v>945.33749801259273</v>
      </c>
      <c r="N59" s="3">
        <f>'3C'!L88</f>
        <v>680.05692720957666</v>
      </c>
      <c r="O59" s="3">
        <f t="shared" si="3"/>
        <v>3.0682331701208976</v>
      </c>
      <c r="Q59" s="3">
        <f>AVERAGE('4C'!$K202:$K232) + Calibration!$C$11</f>
        <v>380.08910328501497</v>
      </c>
      <c r="R59" s="3">
        <f>'4C'!L232</f>
        <v>1037.9471048549372</v>
      </c>
      <c r="S59" s="3">
        <f>'4C'!M232</f>
        <v>659.56863856944005</v>
      </c>
      <c r="T59" s="3">
        <f t="shared" si="4"/>
        <v>3.7256928242220795</v>
      </c>
    </row>
    <row r="60" spans="1:20" x14ac:dyDescent="0.25">
      <c r="A60" s="3">
        <f t="shared" si="5"/>
        <v>7.2499999999999911</v>
      </c>
      <c r="B60" s="3">
        <f>AVERAGE('1C'!$J59:$J89) + Calibration!$C$11</f>
        <v>412.09914895575349</v>
      </c>
      <c r="C60" s="2">
        <f>'1C'!K89</f>
        <v>818.82358761643377</v>
      </c>
      <c r="D60" s="2">
        <f>'1C'!L89</f>
        <v>687.18866532637958</v>
      </c>
      <c r="E60" s="3">
        <f t="shared" si="1"/>
        <v>2.3034307083559717</v>
      </c>
      <c r="G60" s="3">
        <f>AVERAGE('2C'!$J59:$J89) + Calibration!$C$11</f>
        <v>405.03351136774603</v>
      </c>
      <c r="H60" s="3">
        <f>'2C'!K89</f>
        <v>884.56869929957873</v>
      </c>
      <c r="I60" s="3">
        <f>'2C'!L89</f>
        <v>687.18866532637958</v>
      </c>
      <c r="J60" s="3">
        <f t="shared" si="2"/>
        <v>2.7157848720788444</v>
      </c>
      <c r="L60" s="3">
        <f>AVERAGE('3C'!$J59:$J89) + Calibration!$C$11</f>
        <v>403.54955206405845</v>
      </c>
      <c r="M60" s="3">
        <f>'3C'!K89</f>
        <v>946.42981824697176</v>
      </c>
      <c r="N60" s="3">
        <f>'3C'!L89</f>
        <v>680.05692720957666</v>
      </c>
      <c r="O60" s="3">
        <f t="shared" si="3"/>
        <v>3.0745314449359551</v>
      </c>
      <c r="Q60" s="3">
        <f>AVERAGE('4C'!$K203:$K233) + Calibration!$C$11</f>
        <v>380.3344510221973</v>
      </c>
      <c r="R60" s="3">
        <f>'4C'!L233</f>
        <v>1365.4994987563296</v>
      </c>
      <c r="S60" s="3">
        <f>'4C'!M233</f>
        <v>655.11645780992194</v>
      </c>
      <c r="T60" s="3">
        <f t="shared" si="4"/>
        <v>5.579353508292531</v>
      </c>
    </row>
    <row r="61" spans="1:20" x14ac:dyDescent="0.25">
      <c r="A61" s="3">
        <f t="shared" si="5"/>
        <v>7.3333333333333242</v>
      </c>
      <c r="B61" s="3">
        <f>AVERAGE('1C'!$J60:$J90) + Calibration!$C$11</f>
        <v>412.16246465401593</v>
      </c>
      <c r="C61" s="2">
        <f>'1C'!K90</f>
        <v>819.02586824223977</v>
      </c>
      <c r="D61" s="2">
        <f>'1C'!L90</f>
        <v>686.52907062446741</v>
      </c>
      <c r="E61" s="3">
        <f t="shared" si="1"/>
        <v>2.3042177180634345</v>
      </c>
      <c r="G61" s="3">
        <f>AVERAGE('2C'!$J60:$J90) + Calibration!$C$11</f>
        <v>404.88313638651113</v>
      </c>
      <c r="H61" s="3">
        <f>'2C'!K90</f>
        <v>928.26395237131362</v>
      </c>
      <c r="I61" s="3">
        <f>'2C'!L90</f>
        <v>687.39476831642855</v>
      </c>
      <c r="J61" s="3">
        <f t="shared" si="2"/>
        <v>2.9640988568911082</v>
      </c>
      <c r="L61" s="3">
        <f>AVERAGE('3C'!$J60:$J90) + Calibration!$C$11</f>
        <v>403.51789362134247</v>
      </c>
      <c r="M61" s="3">
        <f>'3C'!K90</f>
        <v>946.63219192744884</v>
      </c>
      <c r="N61" s="3">
        <f>'3C'!L90</f>
        <v>680.71651778909927</v>
      </c>
      <c r="O61" s="3">
        <f t="shared" si="3"/>
        <v>3.0758568552827725</v>
      </c>
      <c r="Q61" s="3">
        <f>AVERAGE('4C'!$K204:$K234) + Calibration!$C$11</f>
        <v>380.69653747377424</v>
      </c>
      <c r="R61" s="3">
        <f>'4C'!L234</f>
        <v>1162.7212489358353</v>
      </c>
      <c r="S61" s="3">
        <f>'4C'!M234</f>
        <v>653.0964951545493</v>
      </c>
      <c r="T61" s="3">
        <f t="shared" si="4"/>
        <v>4.4288947598197836</v>
      </c>
    </row>
    <row r="62" spans="1:20" x14ac:dyDescent="0.25">
      <c r="A62" s="3">
        <f t="shared" si="5"/>
        <v>7.4166666666666572</v>
      </c>
      <c r="B62" s="3">
        <f>AVERAGE('1C'!$J61:$J91) + Calibration!$C$11</f>
        <v>412.28118139039645</v>
      </c>
      <c r="C62" s="2">
        <f>'1C'!K91</f>
        <v>921.3050853571782</v>
      </c>
      <c r="D62" s="2">
        <f>'1C'!L91</f>
        <v>687.39476831642855</v>
      </c>
      <c r="E62" s="3">
        <f t="shared" si="1"/>
        <v>2.8827903618118063</v>
      </c>
      <c r="G62" s="3">
        <f>AVERAGE('2C'!$J61:$J91) + Calibration!$C$11</f>
        <v>404.80794939054755</v>
      </c>
      <c r="H62" s="3">
        <f>'2C'!K91</f>
        <v>953.18640868115642</v>
      </c>
      <c r="I62" s="3">
        <f>'2C'!L91</f>
        <v>688.05436301834084</v>
      </c>
      <c r="J62" s="3">
        <f t="shared" si="2"/>
        <v>3.1056697431076632</v>
      </c>
      <c r="L62" s="3">
        <f>AVERAGE('3C'!$J61:$J91) + Calibration!$C$11</f>
        <v>403.25077972785152</v>
      </c>
      <c r="M62" s="3">
        <f>'3C'!K91</f>
        <v>841.76358293694307</v>
      </c>
      <c r="N62" s="3">
        <f>'3C'!L91</f>
        <v>679.60348496638846</v>
      </c>
      <c r="O62" s="3">
        <f t="shared" si="3"/>
        <v>2.483459956931104</v>
      </c>
      <c r="Q62" s="3">
        <f>AVERAGE('4C'!$K205:$K235) + Calibration!$C$11</f>
        <v>381.01707339408944</v>
      </c>
      <c r="R62" s="3">
        <f>'4C'!L235</f>
        <v>1262.1279614070122</v>
      </c>
      <c r="S62" s="3">
        <f>'4C'!M235</f>
        <v>649.75734721774188</v>
      </c>
      <c r="T62" s="3">
        <f t="shared" si="4"/>
        <v>4.9900563723169595</v>
      </c>
    </row>
    <row r="63" spans="1:20" x14ac:dyDescent="0.25">
      <c r="A63" s="3">
        <f t="shared" si="5"/>
        <v>7.4999999999999902</v>
      </c>
      <c r="B63" s="3">
        <f>AVERAGE('1C'!$J62:$J92) + Calibration!$C$11</f>
        <v>412.36626166207503</v>
      </c>
      <c r="C63" s="2">
        <f>'1C'!K92</f>
        <v>924.98679746712423</v>
      </c>
      <c r="D63" s="2">
        <f>'1C'!L92</f>
        <v>686.94133019563003</v>
      </c>
      <c r="E63" s="3">
        <f t="shared" si="1"/>
        <v>2.9031594162266252</v>
      </c>
      <c r="G63" s="3">
        <f>AVERAGE('2C'!$J62:$J92) + Calibration!$C$11</f>
        <v>404.96821665818976</v>
      </c>
      <c r="H63" s="3">
        <f>'2C'!K92</f>
        <v>924.98679746712423</v>
      </c>
      <c r="I63" s="3">
        <f>'2C'!L92</f>
        <v>684.96259555856852</v>
      </c>
      <c r="J63" s="3">
        <f t="shared" si="2"/>
        <v>2.9450572773432659</v>
      </c>
      <c r="L63" s="3">
        <f>AVERAGE('3C'!$J62:$J92) + Calibration!$C$11</f>
        <v>403.13404200276477</v>
      </c>
      <c r="M63" s="3">
        <f>'3C'!K92</f>
        <v>793.90113130659097</v>
      </c>
      <c r="N63" s="3">
        <f>'3C'!L92</f>
        <v>673.17252422352328</v>
      </c>
      <c r="O63" s="3">
        <f t="shared" si="3"/>
        <v>2.2130583455503836</v>
      </c>
      <c r="Q63" s="3">
        <f>AVERAGE('4C'!$K206:$K236) + Calibration!$C$11</f>
        <v>381.32573682953438</v>
      </c>
      <c r="R63" s="3">
        <f>'4C'!L236</f>
        <v>1125.1352373179295</v>
      </c>
      <c r="S63" s="3">
        <f>'4C'!M236</f>
        <v>648.64431439503107</v>
      </c>
      <c r="T63" s="3">
        <f t="shared" si="4"/>
        <v>4.2124679063636465</v>
      </c>
    </row>
    <row r="64" spans="1:20" x14ac:dyDescent="0.25">
      <c r="A64" s="3">
        <f t="shared" si="5"/>
        <v>7.5833333333333233</v>
      </c>
      <c r="B64" s="3">
        <f>AVERAGE('1C'!$J63:$J93) + Calibration!$C$11</f>
        <v>412.37615513565169</v>
      </c>
      <c r="C64" s="2">
        <f>'1C'!K93</f>
        <v>938.33811580380927</v>
      </c>
      <c r="D64" s="2">
        <f>'1C'!L93</f>
        <v>688.75518573856402</v>
      </c>
      <c r="E64" s="3">
        <f t="shared" si="1"/>
        <v>2.978716832506068</v>
      </c>
      <c r="G64" s="3">
        <f>AVERAGE('2C'!$J63:$J93) + Calibration!$C$11</f>
        <v>404.95832437178251</v>
      </c>
      <c r="H64" s="3">
        <f>'2C'!K93</f>
        <v>899.86206053147555</v>
      </c>
      <c r="I64" s="3">
        <f>'2C'!L93</f>
        <v>684.05566984829625</v>
      </c>
      <c r="J64" s="3">
        <f t="shared" si="2"/>
        <v>2.8028226366338211</v>
      </c>
      <c r="L64" s="3">
        <f>AVERAGE('3C'!$J63:$J93) + Calibration!$C$11</f>
        <v>403.07072650236387</v>
      </c>
      <c r="M64" s="3">
        <f>'3C'!K93</f>
        <v>889.38333989322291</v>
      </c>
      <c r="N64" s="3">
        <f>'3C'!L93</f>
        <v>672.26559439086157</v>
      </c>
      <c r="O64" s="3">
        <f t="shared" si="3"/>
        <v>2.7541679355045932</v>
      </c>
      <c r="Q64" s="3">
        <f>AVERAGE('4C'!$K207:$K237) + Calibration!$C$11</f>
        <v>381.67991000599778</v>
      </c>
      <c r="R64" s="3">
        <f>'4C'!L237</f>
        <v>998.86412274222448</v>
      </c>
      <c r="S64" s="3">
        <f>'4C'!M237</f>
        <v>647.77861670306993</v>
      </c>
      <c r="T64" s="3">
        <f t="shared" si="4"/>
        <v>3.4953421363380826</v>
      </c>
    </row>
    <row r="65" spans="1:20" x14ac:dyDescent="0.25">
      <c r="A65" s="3">
        <f t="shared" si="5"/>
        <v>7.6666666666666563</v>
      </c>
      <c r="B65" s="3">
        <f>AVERAGE('1C'!$J64:$J94) + Calibration!$C$11</f>
        <v>412.33460321935917</v>
      </c>
      <c r="C65" s="2">
        <f>'1C'!K94</f>
        <v>995.78924441798586</v>
      </c>
      <c r="D65" s="2">
        <f>'1C'!L94</f>
        <v>691.39351095514826</v>
      </c>
      <c r="E65" s="3">
        <f t="shared" si="1"/>
        <v>3.3043191156530245</v>
      </c>
      <c r="G65" s="3">
        <f>AVERAGE('2C'!$J64:$J94) + Calibration!$C$11</f>
        <v>405.08693438387809</v>
      </c>
      <c r="H65" s="3">
        <f>'2C'!K94</f>
        <v>905.3239570508041</v>
      </c>
      <c r="I65" s="3">
        <f>'2C'!L94</f>
        <v>682.73648044447191</v>
      </c>
      <c r="J65" s="3">
        <f t="shared" si="2"/>
        <v>2.8330270078235</v>
      </c>
      <c r="L65" s="3">
        <f>AVERAGE('3C'!$J64:$J94) + Calibration!$C$11</f>
        <v>402.83527105158879</v>
      </c>
      <c r="M65" s="3">
        <f>'3C'!K94</f>
        <v>985.95787276008912</v>
      </c>
      <c r="N65" s="3">
        <f>'3C'!L94</f>
        <v>670.03952874543995</v>
      </c>
      <c r="O65" s="3">
        <f t="shared" si="3"/>
        <v>3.3024386533910013</v>
      </c>
      <c r="Q65" s="3">
        <f>AVERAGE('4C'!$K208:$K238) + Calibration!$C$11</f>
        <v>382.09739769355429</v>
      </c>
      <c r="R65" s="3">
        <f>'4C'!L238</f>
        <v>1348.8711185701263</v>
      </c>
      <c r="S65" s="3">
        <f>'4C'!M238</f>
        <v>648.64431439503107</v>
      </c>
      <c r="T65" s="3">
        <f t="shared" si="4"/>
        <v>5.4751966319793803</v>
      </c>
    </row>
    <row r="66" spans="1:20" x14ac:dyDescent="0.25">
      <c r="A66" s="3">
        <f t="shared" si="5"/>
        <v>7.7499999999999893</v>
      </c>
      <c r="B66" s="3">
        <f>AVERAGE('1C'!$J65:$J95) + Calibration!$C$11</f>
        <v>412.36626047490569</v>
      </c>
      <c r="C66" s="2">
        <f>'1C'!K95</f>
        <v>982.47843723009373</v>
      </c>
      <c r="D66" s="2">
        <f>'1C'!L95</f>
        <v>694.32040344318261</v>
      </c>
      <c r="E66" s="3">
        <f t="shared" si="1"/>
        <v>3.2287558118462325</v>
      </c>
      <c r="G66" s="3">
        <f>AVERAGE('2C'!$J65:$J95) + Calibration!$C$11</f>
        <v>405.4173625906007</v>
      </c>
      <c r="H66" s="3">
        <f>'2C'!K95</f>
        <v>878.45945784574963</v>
      </c>
      <c r="I66" s="3">
        <f>'2C'!L95</f>
        <v>680.26303019962563</v>
      </c>
      <c r="J66" s="3">
        <f t="shared" si="2"/>
        <v>2.67901209020981</v>
      </c>
      <c r="L66" s="3">
        <f>AVERAGE('3C'!$J65:$J95) + Calibration!$C$11</f>
        <v>402.53650128758215</v>
      </c>
      <c r="M66" s="3">
        <f>'3C'!K95</f>
        <v>1505.3243093950521</v>
      </c>
      <c r="N66" s="3">
        <f>'3C'!L95</f>
        <v>669.58603703357664</v>
      </c>
      <c r="O66" s="3">
        <f t="shared" si="3"/>
        <v>6.2454946409417476</v>
      </c>
      <c r="Q66" s="3">
        <f>AVERAGE('4C'!$K209:$K239) + Calibration!$C$11</f>
        <v>382.28932340391236</v>
      </c>
      <c r="R66" s="3">
        <f>'4C'!L239</f>
        <v>1042.1143034135546</v>
      </c>
      <c r="S66" s="3">
        <f>'4C'!M239</f>
        <v>644.89295635573626</v>
      </c>
      <c r="T66" s="3">
        <f t="shared" si="4"/>
        <v>3.7368325495743226</v>
      </c>
    </row>
    <row r="67" spans="1:20" x14ac:dyDescent="0.25">
      <c r="A67" s="3">
        <f t="shared" si="5"/>
        <v>7.8333333333333224</v>
      </c>
      <c r="B67" s="3">
        <f>AVERAGE('1C'!$J66:$J96) + Calibration!$C$11</f>
        <v>412.32470954792092</v>
      </c>
      <c r="C67" s="2">
        <f>'1C'!K96</f>
        <v>1061.7771438298746</v>
      </c>
      <c r="D67" s="2">
        <f>'1C'!L96</f>
        <v>698.52524907195118</v>
      </c>
      <c r="E67" s="3">
        <f t="shared" si="1"/>
        <v>3.6780889923106854</v>
      </c>
      <c r="G67" s="3">
        <f>AVERAGE('2C'!$J66:$J96) + Calibration!$C$11</f>
        <v>405.5341015028568</v>
      </c>
      <c r="H67" s="3">
        <f>'2C'!K96</f>
        <v>943.35503702325957</v>
      </c>
      <c r="I67" s="3">
        <f>'2C'!L96</f>
        <v>680.05692720957666</v>
      </c>
      <c r="J67" s="3">
        <f t="shared" si="2"/>
        <v>3.0458785868728175</v>
      </c>
      <c r="L67" s="3">
        <f>AVERAGE('3C'!$J66:$J96) + Calibration!$C$11</f>
        <v>402.40789127548658</v>
      </c>
      <c r="M67" s="3">
        <f>'3C'!K96</f>
        <v>1787.4013629158535</v>
      </c>
      <c r="N67" s="3">
        <f>'3C'!L96</f>
        <v>670.49296686623859</v>
      </c>
      <c r="O67" s="3">
        <f t="shared" si="3"/>
        <v>7.843729538245177</v>
      </c>
      <c r="Q67" s="3">
        <f>AVERAGE('4C'!$K210:$K240) + Calibration!$C$11</f>
        <v>382.61975279780427</v>
      </c>
      <c r="R67" s="3">
        <f>'4C'!L240</f>
        <v>1066.7940650493249</v>
      </c>
      <c r="S67" s="3">
        <f>'4C'!M240</f>
        <v>644.89295635573626</v>
      </c>
      <c r="T67" s="3">
        <f t="shared" si="4"/>
        <v>3.874731810800415</v>
      </c>
    </row>
    <row r="68" spans="1:20" x14ac:dyDescent="0.25">
      <c r="A68" s="3">
        <f t="shared" si="5"/>
        <v>7.9166666666666554</v>
      </c>
      <c r="B68" s="3">
        <f>AVERAGE('1C'!$J67:$J97) + Calibration!$C$11</f>
        <v>412.32470954792092</v>
      </c>
      <c r="C68" s="2">
        <f>'1C'!K97</f>
        <v>953.83375766151198</v>
      </c>
      <c r="D68" s="2">
        <f>'1C'!L97</f>
        <v>694.97999402270511</v>
      </c>
      <c r="E68" s="3">
        <f t="shared" ref="E68:E92" si="6">(C68-B68)/(7*35314.6667/1400)</f>
        <v>3.0667657305885938</v>
      </c>
      <c r="G68" s="3">
        <f>AVERAGE('2C'!$J67:$J97) + Calibration!$C$11</f>
        <v>405.6943699576683</v>
      </c>
      <c r="H68" s="3">
        <f>'2C'!K97</f>
        <v>1132.336896106664</v>
      </c>
      <c r="I68" s="3">
        <f>'2C'!L97</f>
        <v>680.26303019962563</v>
      </c>
      <c r="J68" s="3">
        <f t="shared" ref="J68:J92" si="7">(H68-G68)/(7*35314.6667/1400)</f>
        <v>4.1152449905409734</v>
      </c>
      <c r="L68" s="3">
        <f>AVERAGE('3C'!$J67:$J97) + Calibration!$C$11</f>
        <v>402.19420079385077</v>
      </c>
      <c r="M68" s="3">
        <f>'3C'!K97</f>
        <v>1058.5000860262116</v>
      </c>
      <c r="N68" s="3">
        <f>'3C'!L97</f>
        <v>671.81215627006293</v>
      </c>
      <c r="O68" s="3">
        <f t="shared" ref="O68:O92" si="8">(M68-L68)/(7*35314.6667/1400)</f>
        <v>3.7169026161719985</v>
      </c>
      <c r="Q68" s="3">
        <f>AVERAGE('4C'!$K211:$K241) + Calibration!$C$11</f>
        <v>382.68306849606671</v>
      </c>
      <c r="R68" s="3">
        <f>'4C'!L241</f>
        <v>953.63147703570598</v>
      </c>
      <c r="S68" s="3">
        <f>'4C'!M241</f>
        <v>643.98602652307432</v>
      </c>
      <c r="T68" s="3">
        <f t="shared" ref="T68:T92" si="9">(R68-Q68)/(7*35314.6667/1400)</f>
        <v>3.2334917012802462</v>
      </c>
    </row>
    <row r="69" spans="1:20" x14ac:dyDescent="0.25">
      <c r="A69" s="3">
        <f t="shared" ref="A69:A92" si="10">1/12+A68</f>
        <v>7.9999999999999885</v>
      </c>
      <c r="B69" s="3">
        <f>AVERAGE('1C'!$J68:$J98) + Calibration!$C$11</f>
        <v>412.30492359007553</v>
      </c>
      <c r="C69" s="2">
        <f>'1C'!K98</f>
        <v>941.81754728794942</v>
      </c>
      <c r="D69" s="2">
        <f>'1C'!L98</f>
        <v>691.39351095514826</v>
      </c>
      <c r="E69" s="3">
        <f t="shared" si="6"/>
        <v>2.998825548580776</v>
      </c>
      <c r="G69" s="3">
        <f>AVERAGE('2C'!$J68:$J98) + Calibration!$C$11</f>
        <v>405.89618933946457</v>
      </c>
      <c r="H69" s="3">
        <f>'2C'!K98</f>
        <v>1109.6396925607532</v>
      </c>
      <c r="I69" s="3">
        <f>'2C'!L98</f>
        <v>679.85082009713813</v>
      </c>
      <c r="J69" s="3">
        <f t="shared" si="7"/>
        <v>3.9855593665919464</v>
      </c>
      <c r="L69" s="3">
        <f>AVERAGE('3C'!$J68:$J98) + Calibration!$C$11</f>
        <v>401.80045708672736</v>
      </c>
      <c r="M69" s="3">
        <f>'3C'!K98</f>
        <v>919.96996930234525</v>
      </c>
      <c r="N69" s="3">
        <f>'3C'!L98</f>
        <v>675.8108494401074</v>
      </c>
      <c r="O69" s="3">
        <f t="shared" si="8"/>
        <v>2.9345853189978874</v>
      </c>
      <c r="Q69" s="3">
        <f>AVERAGE('4C'!$K212:$K242) + Calibration!$C$11</f>
        <v>382.65141005335079</v>
      </c>
      <c r="R69" s="3">
        <f>'4C'!L242</f>
        <v>1014.6025523286708</v>
      </c>
      <c r="S69" s="3">
        <f>'4C'!M242</f>
        <v>643.32643182116215</v>
      </c>
      <c r="T69" s="3">
        <f t="shared" si="9"/>
        <v>3.578972712067646</v>
      </c>
    </row>
    <row r="70" spans="1:20" x14ac:dyDescent="0.25">
      <c r="A70" s="3">
        <f t="shared" si="10"/>
        <v>8.0833333333333215</v>
      </c>
      <c r="B70" s="3">
        <f>AVERAGE('1C'!$J69:$J99) + Calibration!$C$11</f>
        <v>412.3801117732084</v>
      </c>
      <c r="C70" s="2">
        <f>'1C'!K99</f>
        <v>951.00167111187227</v>
      </c>
      <c r="D70" s="2">
        <f>'1C'!L99</f>
        <v>693.20736649808225</v>
      </c>
      <c r="E70" s="3">
        <f t="shared" si="6"/>
        <v>3.0504128152434968</v>
      </c>
      <c r="G70" s="3">
        <f>AVERAGE('2C'!$J69:$J99) + Calibration!$C$11</f>
        <v>405.9377400685878</v>
      </c>
      <c r="H70" s="3">
        <f>'2C'!K99</f>
        <v>1132.7819685070688</v>
      </c>
      <c r="I70" s="3">
        <f>'2C'!L99</f>
        <v>680.05692720957666</v>
      </c>
      <c r="J70" s="3">
        <f t="shared" si="7"/>
        <v>4.1163873050993907</v>
      </c>
      <c r="L70" s="3">
        <f>AVERAGE('3C'!$J69:$J99) + Calibration!$C$11</f>
        <v>401.35329016561025</v>
      </c>
      <c r="M70" s="3">
        <f>'3C'!K99</f>
        <v>868.42580556204678</v>
      </c>
      <c r="N70" s="3">
        <f>'3C'!L99</f>
        <v>675.39863933762001</v>
      </c>
      <c r="O70" s="3">
        <f t="shared" si="8"/>
        <v>2.6452041547736678</v>
      </c>
      <c r="Q70" s="3">
        <f>AVERAGE('4C'!$K213:$K243) + Calibration!$C$11</f>
        <v>382.55643611023402</v>
      </c>
      <c r="R70" s="3">
        <f>'4C'!L243</f>
        <v>1349.1138132441988</v>
      </c>
      <c r="S70" s="3">
        <f>'4C'!M243</f>
        <v>646.8716868704081</v>
      </c>
      <c r="T70" s="3">
        <f t="shared" si="9"/>
        <v>5.473971397464525</v>
      </c>
    </row>
    <row r="71" spans="1:20" x14ac:dyDescent="0.25">
      <c r="A71" s="3">
        <f t="shared" si="10"/>
        <v>8.1666666666666554</v>
      </c>
      <c r="B71" s="3">
        <f>AVERAGE('1C'!$J70:$J100) + Calibration!$C$11</f>
        <v>412.28316000596715</v>
      </c>
      <c r="C71" s="2">
        <f>'1C'!K100</f>
        <v>900.75210418590359</v>
      </c>
      <c r="D71" s="2">
        <f>'1C'!L100</f>
        <v>692.30044078780998</v>
      </c>
      <c r="E71" s="3">
        <f t="shared" si="6"/>
        <v>2.7663800331432062</v>
      </c>
      <c r="G71" s="3">
        <f>AVERAGE('2C'!$J70:$J100) + Calibration!$C$11</f>
        <v>406.02282053812803</v>
      </c>
      <c r="H71" s="3">
        <f>'2C'!K100</f>
        <v>1057.6099452712572</v>
      </c>
      <c r="I71" s="3">
        <f>'2C'!L100</f>
        <v>679.14999737691483</v>
      </c>
      <c r="J71" s="3">
        <f t="shared" si="7"/>
        <v>3.6901785327235106</v>
      </c>
      <c r="L71" s="3">
        <f>AVERAGE('3C'!$J70:$J100) + Calibration!$C$11</f>
        <v>400.93580129088429</v>
      </c>
      <c r="M71" s="3">
        <f>'3C'!K100</f>
        <v>918.67527538748914</v>
      </c>
      <c r="N71" s="3">
        <f>'3C'!L100</f>
        <v>670.69911932496257</v>
      </c>
      <c r="O71" s="3">
        <f t="shared" si="8"/>
        <v>2.9321498543074447</v>
      </c>
      <c r="Q71" s="3">
        <f>AVERAGE('4C'!$K214:$K244) + Calibration!$C$11</f>
        <v>382.52477885468744</v>
      </c>
      <c r="R71" s="3">
        <f>'4C'!L244</f>
        <v>973.29431745202612</v>
      </c>
      <c r="S71" s="3">
        <f>'4C'!M244</f>
        <v>647.9847196931189</v>
      </c>
      <c r="T71" s="3">
        <f t="shared" si="9"/>
        <v>3.3457460811733419</v>
      </c>
    </row>
    <row r="72" spans="1:20" x14ac:dyDescent="0.25">
      <c r="A72" s="3">
        <f t="shared" si="10"/>
        <v>8.2499999999999893</v>
      </c>
      <c r="B72" s="3">
        <f>AVERAGE('1C'!$J71:$J101) + Calibration!$C$11</f>
        <v>412.18818586498878</v>
      </c>
      <c r="C72" s="2">
        <f>'1C'!K101</f>
        <v>870.61054313133093</v>
      </c>
      <c r="D72" s="2">
        <f>'1C'!L101</f>
        <v>696.54646908860411</v>
      </c>
      <c r="E72" s="3">
        <f t="shared" si="6"/>
        <v>2.5962151145905739</v>
      </c>
      <c r="G72" s="3">
        <f>AVERAGE('2C'!$J71:$J101) + Calibration!$C$11</f>
        <v>405.95752721360259</v>
      </c>
      <c r="H72" s="3">
        <f>'2C'!K101</f>
        <v>1043.6517931488645</v>
      </c>
      <c r="I72" s="3">
        <f>'2C'!L101</f>
        <v>678.49040267500266</v>
      </c>
      <c r="J72" s="3">
        <f t="shared" si="7"/>
        <v>3.6114981424149297</v>
      </c>
      <c r="L72" s="3">
        <f>AVERAGE('3C'!$J71:$J101) + Calibration!$C$11</f>
        <v>400.47478406077244</v>
      </c>
      <c r="M72" s="3">
        <f>'3C'!K101</f>
        <v>886.55116028891211</v>
      </c>
      <c r="N72" s="3">
        <f>'3C'!L101</f>
        <v>670.90522643740121</v>
      </c>
      <c r="O72" s="3">
        <f t="shared" si="8"/>
        <v>2.7528300372045682</v>
      </c>
      <c r="Q72" s="3">
        <f>AVERAGE('4C'!$K215:$K245) + Calibration!$C$11</f>
        <v>382.53467252612563</v>
      </c>
      <c r="R72" s="3">
        <f>'4C'!L245</f>
        <v>1054.7778587216173</v>
      </c>
      <c r="S72" s="3">
        <f>'4C'!M245</f>
        <v>649.55124422769291</v>
      </c>
      <c r="T72" s="3">
        <f t="shared" si="9"/>
        <v>3.8071614375196221</v>
      </c>
    </row>
    <row r="73" spans="1:20" x14ac:dyDescent="0.25">
      <c r="A73" s="3">
        <f t="shared" si="10"/>
        <v>8.3333333333333233</v>
      </c>
      <c r="B73" s="3">
        <f>AVERAGE('1C'!$J72:$J102) + Calibration!$C$11</f>
        <v>411.97449538335297</v>
      </c>
      <c r="C73" s="2">
        <f>'1C'!K102</f>
        <v>878.66173442570039</v>
      </c>
      <c r="D73" s="2">
        <f>'1C'!L102</f>
        <v>698.52524907195118</v>
      </c>
      <c r="E73" s="3">
        <f t="shared" si="6"/>
        <v>2.6430221924894868</v>
      </c>
      <c r="G73" s="3">
        <f>AVERAGE('2C'!$J72:$J102) + Calibration!$C$11</f>
        <v>406.07624375212146</v>
      </c>
      <c r="H73" s="3">
        <f>'2C'!K102</f>
        <v>1199.214936273507</v>
      </c>
      <c r="I73" s="3">
        <f>'2C'!L102</f>
        <v>679.14999737691483</v>
      </c>
      <c r="J73" s="3">
        <f t="shared" si="7"/>
        <v>4.4918373391947402</v>
      </c>
      <c r="L73" s="3">
        <f>AVERAGE('3C'!$J72:$J102) + Calibration!$C$11</f>
        <v>400.09093264005622</v>
      </c>
      <c r="M73" s="3">
        <f>'3C'!K102</f>
        <v>815.10136435769471</v>
      </c>
      <c r="N73" s="3">
        <f>'3C'!L102</f>
        <v>668.92649592272915</v>
      </c>
      <c r="O73" s="3">
        <f t="shared" si="8"/>
        <v>2.3503573472357786</v>
      </c>
      <c r="Q73" s="3">
        <f>AVERAGE('4C'!$K216:$K246) + Calibration!$C$11</f>
        <v>382.43772075888438</v>
      </c>
      <c r="R73" s="3">
        <f>'4C'!L246</f>
        <v>970.4622309023863</v>
      </c>
      <c r="S73" s="3">
        <f>'4C'!M246</f>
        <v>650.66427705040371</v>
      </c>
      <c r="T73" s="3">
        <f t="shared" si="9"/>
        <v>3.3301999712402881</v>
      </c>
    </row>
    <row r="74" spans="1:20" x14ac:dyDescent="0.25">
      <c r="A74" s="3">
        <f t="shared" si="10"/>
        <v>8.4166666666666572</v>
      </c>
      <c r="B74" s="3">
        <f>AVERAGE('1C'!$J73:$J103) + Calibration!$C$11</f>
        <v>411.8458851733958</v>
      </c>
      <c r="C74" s="2">
        <f>'1C'!K103</f>
        <v>853.77979331050585</v>
      </c>
      <c r="D74" s="2">
        <f>'1C'!L103</f>
        <v>699.63828189466187</v>
      </c>
      <c r="E74" s="3">
        <f t="shared" si="6"/>
        <v>2.5028349376272607</v>
      </c>
      <c r="G74" s="3">
        <f>AVERAGE('2C'!$J73:$J103) + Calibration!$C$11</f>
        <v>405.97929198488032</v>
      </c>
      <c r="H74" s="3">
        <f>'2C'!K103</f>
        <v>1202.6943718035022</v>
      </c>
      <c r="I74" s="3">
        <f>'2C'!L103</f>
        <v>679.14999737691483</v>
      </c>
      <c r="J74" s="3">
        <f t="shared" si="7"/>
        <v>4.512091741296949</v>
      </c>
      <c r="L74" s="3">
        <f>AVERAGE('3C'!$J73:$J103) + Calibration!$C$11</f>
        <v>399.52504898255864</v>
      </c>
      <c r="M74" s="3">
        <f>'3C'!K103</f>
        <v>803.08515802998738</v>
      </c>
      <c r="N74" s="3">
        <f>'3C'!L103</f>
        <v>669.58603703357664</v>
      </c>
      <c r="O74" s="3">
        <f t="shared" si="8"/>
        <v>2.2855099411000737</v>
      </c>
      <c r="Q74" s="3">
        <f>AVERAGE('4C'!$K217:$K247) + Calibration!$C$11</f>
        <v>382.319003033196</v>
      </c>
      <c r="R74" s="3">
        <f>'4C'!L247</f>
        <v>956.26128700539482</v>
      </c>
      <c r="S74" s="3">
        <f>'4C'!M247</f>
        <v>651.77735934178952</v>
      </c>
      <c r="T74" s="3">
        <f t="shared" si="9"/>
        <v>3.2504471235584318</v>
      </c>
    </row>
    <row r="75" spans="1:20" x14ac:dyDescent="0.25">
      <c r="A75" s="3">
        <f t="shared" si="10"/>
        <v>8.4999999999999911</v>
      </c>
      <c r="B75" s="3">
        <f>AVERAGE('1C'!$J74:$J104) + Calibration!$C$11</f>
        <v>411.68561770789205</v>
      </c>
      <c r="C75" s="2">
        <f>'1C'!K104</f>
        <v>871.01510033708769</v>
      </c>
      <c r="D75" s="2">
        <f>'1C'!L104</f>
        <v>698.77258420270073</v>
      </c>
      <c r="E75" s="3">
        <f t="shared" si="6"/>
        <v>2.6013525005416267</v>
      </c>
      <c r="G75" s="3">
        <f>AVERAGE('2C'!$J74:$J104) + Calibration!$C$11</f>
        <v>405.85265959904746</v>
      </c>
      <c r="H75" s="3">
        <f>'2C'!K104</f>
        <v>1157.4616330423125</v>
      </c>
      <c r="I75" s="3">
        <f>'2C'!L104</f>
        <v>680.05692720957666</v>
      </c>
      <c r="J75" s="3">
        <f t="shared" si="7"/>
        <v>4.2566392022228259</v>
      </c>
      <c r="L75" s="3">
        <f>AVERAGE('3C'!$J74:$J104) + Calibration!$C$11</f>
        <v>399.10954030629591</v>
      </c>
      <c r="M75" s="3">
        <f>'3C'!K104</f>
        <v>822.54571782050152</v>
      </c>
      <c r="N75" s="3">
        <f>'3C'!L104</f>
        <v>668.92649592272915</v>
      </c>
      <c r="O75" s="3">
        <f t="shared" si="8"/>
        <v>2.3980754574937304</v>
      </c>
      <c r="Q75" s="3">
        <f>AVERAGE('4C'!$K218:$K248) + Calibration!$C$11</f>
        <v>382.15873457838455</v>
      </c>
      <c r="R75" s="3">
        <f>'4C'!L248</f>
        <v>1318.2843920604778</v>
      </c>
      <c r="S75" s="3">
        <f>'4C'!M248</f>
        <v>651.77735934178952</v>
      </c>
      <c r="T75" s="3">
        <f t="shared" si="9"/>
        <v>5.301625329977095</v>
      </c>
    </row>
    <row r="76" spans="1:20" x14ac:dyDescent="0.25">
      <c r="A76" s="3">
        <f t="shared" si="10"/>
        <v>8.583333333333325</v>
      </c>
      <c r="B76" s="3">
        <f>AVERAGE('1C'!$J75:$J105) + Calibration!$C$11</f>
        <v>411.44026858567872</v>
      </c>
      <c r="C76" s="2">
        <f>'1C'!K105</f>
        <v>971.75692481724241</v>
      </c>
      <c r="D76" s="2">
        <f>'1C'!L105</f>
        <v>695.18610113514376</v>
      </c>
      <c r="E76" s="3">
        <f t="shared" si="6"/>
        <v>3.173280161421224</v>
      </c>
      <c r="G76" s="3">
        <f>AVERAGE('2C'!$J75:$J105) + Calibration!$C$11</f>
        <v>405.66073388868944</v>
      </c>
      <c r="H76" s="3">
        <f>'2C'!K105</f>
        <v>1036.2073425855315</v>
      </c>
      <c r="I76" s="3">
        <f>'2C'!L105</f>
        <v>679.60348496638846</v>
      </c>
      <c r="J76" s="3">
        <f t="shared" si="7"/>
        <v>3.5710183196877909</v>
      </c>
      <c r="L76" s="3">
        <f>AVERAGE('3C'!$J75:$J105) + Calibration!$C$11</f>
        <v>398.54365684665993</v>
      </c>
      <c r="M76" s="3">
        <f>'3C'!K105</f>
        <v>803.53022638453695</v>
      </c>
      <c r="N76" s="3">
        <f>'3C'!L105</f>
        <v>668.01956609006743</v>
      </c>
      <c r="O76" s="3">
        <f t="shared" si="8"/>
        <v>2.2935885136805041</v>
      </c>
      <c r="Q76" s="3">
        <f>AVERAGE('4C'!$K219:$K249) + Calibration!$C$11</f>
        <v>382.04001685269617</v>
      </c>
      <c r="R76" s="3">
        <f>'4C'!L249</f>
        <v>1893.5646658212154</v>
      </c>
      <c r="S76" s="3">
        <f>'4C'!M249</f>
        <v>648.64431439503107</v>
      </c>
      <c r="T76" s="3">
        <f t="shared" si="9"/>
        <v>8.5603223261825043</v>
      </c>
    </row>
    <row r="77" spans="1:20" x14ac:dyDescent="0.25">
      <c r="A77" s="3">
        <f t="shared" si="10"/>
        <v>8.666666666666659</v>
      </c>
      <c r="B77" s="3">
        <f>AVERAGE('1C'!$J76:$J106) + Calibration!$C$11</f>
        <v>411.14149763450274</v>
      </c>
      <c r="C77" s="2">
        <f>'1C'!K106</f>
        <v>894.84523641255169</v>
      </c>
      <c r="D77" s="2">
        <f>'1C'!L106</f>
        <v>694.07306831243295</v>
      </c>
      <c r="E77" s="3">
        <f t="shared" si="6"/>
        <v>2.7393929150578611</v>
      </c>
      <c r="G77" s="3">
        <f>AVERAGE('2C'!$J76:$J106) + Calibration!$C$11</f>
        <v>405.37383423521464</v>
      </c>
      <c r="H77" s="3">
        <f>'2C'!K106</f>
        <v>992.0671142139181</v>
      </c>
      <c r="I77" s="3">
        <f>'2C'!L106</f>
        <v>679.85082009713813</v>
      </c>
      <c r="J77" s="3">
        <f t="shared" si="7"/>
        <v>3.3226607231646526</v>
      </c>
      <c r="L77" s="3">
        <f>AVERAGE('3C'!$J76:$J106) + Calibration!$C$11</f>
        <v>398.02130174240989</v>
      </c>
      <c r="M77" s="3">
        <f>'3C'!K106</f>
        <v>785.60710373321456</v>
      </c>
      <c r="N77" s="3">
        <f>'3C'!L106</f>
        <v>668.01956609006743</v>
      </c>
      <c r="O77" s="3">
        <f t="shared" si="8"/>
        <v>2.1950415405778396</v>
      </c>
      <c r="Q77" s="3">
        <f>AVERAGE('4C'!$K220:$K250) + Calibration!$C$11</f>
        <v>381.96482985673254</v>
      </c>
      <c r="R77" s="3">
        <f>'4C'!L250</f>
        <v>1941.4271174515677</v>
      </c>
      <c r="S77" s="3">
        <f>'4C'!M250</f>
        <v>647.53128157232038</v>
      </c>
      <c r="T77" s="3">
        <f t="shared" si="9"/>
        <v>8.8318108781405265</v>
      </c>
    </row>
    <row r="78" spans="1:20" x14ac:dyDescent="0.25">
      <c r="A78" s="3">
        <f t="shared" si="10"/>
        <v>8.7499999999999929</v>
      </c>
      <c r="B78" s="3">
        <f>AVERAGE('1C'!$J77:$J107) + Calibration!$C$11</f>
        <v>410.91593585516591</v>
      </c>
      <c r="C78" s="2">
        <f>'1C'!K107</f>
        <v>891.77035808831306</v>
      </c>
      <c r="D78" s="2">
        <f>'1C'!L107</f>
        <v>692.7538789086085</v>
      </c>
      <c r="E78" s="3">
        <f t="shared" si="6"/>
        <v>2.7232561831492359</v>
      </c>
      <c r="G78" s="3">
        <f>AVERAGE('2C'!$J77:$J107) + Calibration!$C$11</f>
        <v>405.39362138022938</v>
      </c>
      <c r="H78" s="3">
        <f>'2C'!K107</f>
        <v>951.20394769182303</v>
      </c>
      <c r="I78" s="3">
        <f>'2C'!L107</f>
        <v>682.28304232367338</v>
      </c>
      <c r="J78" s="3">
        <f t="shared" si="7"/>
        <v>3.0911254575798872</v>
      </c>
      <c r="L78" s="3">
        <f>AVERAGE('3C'!$J77:$J107) + Calibration!$C$11</f>
        <v>397.73242307764127</v>
      </c>
      <c r="M78" s="3">
        <f>'3C'!K107</f>
        <v>752.59294498020938</v>
      </c>
      <c r="N78" s="3">
        <f>'3C'!L107</f>
        <v>668.26690122081698</v>
      </c>
      <c r="O78" s="3">
        <f t="shared" si="8"/>
        <v>2.0097061932772995</v>
      </c>
      <c r="Q78" s="3">
        <f>AVERAGE('4C'!$K221:$K251) + Calibration!$C$11</f>
        <v>381.97670115443367</v>
      </c>
      <c r="R78" s="3">
        <f>'4C'!L251</f>
        <v>1226.7266873583906</v>
      </c>
      <c r="S78" s="3">
        <f>'4C'!M251</f>
        <v>647.11902200115776</v>
      </c>
      <c r="T78" s="3">
        <f t="shared" si="9"/>
        <v>4.7841311564974047</v>
      </c>
    </row>
    <row r="79" spans="1:20" x14ac:dyDescent="0.25">
      <c r="A79" s="3">
        <f t="shared" si="10"/>
        <v>8.8333333333333268</v>
      </c>
      <c r="B79" s="3">
        <f>AVERAGE('1C'!$J78:$J108) + Calibration!$C$11</f>
        <v>410.72401014480778</v>
      </c>
      <c r="C79" s="2">
        <f>'1C'!K108</f>
        <v>858.59433680362349</v>
      </c>
      <c r="D79" s="2">
        <f>'1C'!L108</f>
        <v>693.86691173131942</v>
      </c>
      <c r="E79" s="3">
        <f t="shared" si="6"/>
        <v>2.5364550681647273</v>
      </c>
      <c r="G79" s="3">
        <f>AVERAGE('2C'!$J78:$J108) + Calibration!$C$11</f>
        <v>405.47870184976955</v>
      </c>
      <c r="H79" s="3">
        <f>'2C'!K108</f>
        <v>972.20199721764732</v>
      </c>
      <c r="I79" s="3">
        <f>'2C'!L108</f>
        <v>685.82829325052967</v>
      </c>
      <c r="J79" s="3">
        <f t="shared" si="7"/>
        <v>3.2095633249619637</v>
      </c>
      <c r="L79" s="3">
        <f>AVERAGE('3C'!$J78:$J108) + Calibration!$C$11</f>
        <v>397.51873259600535</v>
      </c>
      <c r="M79" s="3">
        <f>'3C'!K108</f>
        <v>726.17351412970459</v>
      </c>
      <c r="N79" s="3">
        <f>'3C'!L108</f>
        <v>666.24693856544445</v>
      </c>
      <c r="O79" s="3">
        <f t="shared" si="8"/>
        <v>1.8612934072159837</v>
      </c>
      <c r="Q79" s="3">
        <f>AVERAGE('4C'!$K222:$K252) + Calibration!$C$11</f>
        <v>381.95691519658823</v>
      </c>
      <c r="R79" s="3">
        <f>'4C'!L252</f>
        <v>1695.1963092334108</v>
      </c>
      <c r="S79" s="3">
        <f>'4C'!M252</f>
        <v>646.66558388035924</v>
      </c>
      <c r="T79" s="3">
        <f t="shared" si="9"/>
        <v>7.437359696427901</v>
      </c>
    </row>
    <row r="80" spans="1:20" x14ac:dyDescent="0.25">
      <c r="A80" s="3">
        <f t="shared" si="10"/>
        <v>8.9166666666666607</v>
      </c>
      <c r="B80" s="3">
        <f>AVERAGE('1C'!$J79:$J109) + Calibration!$C$11</f>
        <v>410.35994468193707</v>
      </c>
      <c r="C80" s="2">
        <f>'1C'!K109</f>
        <v>854.42713824500606</v>
      </c>
      <c r="D80" s="2">
        <f>'1C'!L109</f>
        <v>690.527813263187</v>
      </c>
      <c r="E80" s="3">
        <f t="shared" si="6"/>
        <v>2.5149165208633781</v>
      </c>
      <c r="G80" s="3">
        <f>AVERAGE('2C'!$J79:$J109) + Calibration!$C$11</f>
        <v>405.50046681890882</v>
      </c>
      <c r="H80" s="3">
        <f>'2C'!K109</f>
        <v>1177.3672611873765</v>
      </c>
      <c r="I80" s="3">
        <f>'2C'!L109</f>
        <v>690.98125138398564</v>
      </c>
      <c r="J80" s="3">
        <f t="shared" si="7"/>
        <v>4.3713667237780705</v>
      </c>
      <c r="L80" s="3">
        <f>AVERAGE('3C'!$J79:$J109) + Calibration!$C$11</f>
        <v>397.28327714523022</v>
      </c>
      <c r="M80" s="3">
        <f>'3C'!K109</f>
        <v>728.56053232479462</v>
      </c>
      <c r="N80" s="3">
        <f>'3C'!L109</f>
        <v>666.04078610672036</v>
      </c>
      <c r="O80" s="3">
        <f t="shared" si="8"/>
        <v>1.8761454440093264</v>
      </c>
      <c r="Q80" s="3">
        <f>AVERAGE('4C'!$K223:$K253) + Calibration!$C$11</f>
        <v>381.91338565403282</v>
      </c>
      <c r="R80" s="3">
        <f>'4C'!L253</f>
        <v>1999.3232173197675</v>
      </c>
      <c r="S80" s="3">
        <f>'4C'!M253</f>
        <v>645.55254693525876</v>
      </c>
      <c r="T80" s="3">
        <f t="shared" si="9"/>
        <v>9.159989221507983</v>
      </c>
    </row>
    <row r="81" spans="1:20" x14ac:dyDescent="0.25">
      <c r="A81" s="3">
        <f t="shared" si="10"/>
        <v>8.9999999999999947</v>
      </c>
      <c r="B81" s="3">
        <f>AVERAGE('1C'!$J80:$J110) + Calibration!$C$11</f>
        <v>409.93256352080385</v>
      </c>
      <c r="C81" s="2">
        <f>'1C'!K110</f>
        <v>855.51945847938509</v>
      </c>
      <c r="D81" s="2">
        <f>'1C'!L110</f>
        <v>689.62088343052528</v>
      </c>
      <c r="E81" s="3">
        <f t="shared" si="6"/>
        <v>2.5235231511250888</v>
      </c>
      <c r="G81" s="3">
        <f>AVERAGE('2C'!$J80:$J110) + Calibration!$C$11</f>
        <v>405.81110906778594</v>
      </c>
      <c r="H81" s="3">
        <f>'2C'!K110</f>
        <v>1180.4016283628221</v>
      </c>
      <c r="I81" s="3">
        <f>'2C'!L110</f>
        <v>694.32040344318261</v>
      </c>
      <c r="J81" s="3">
        <f t="shared" si="7"/>
        <v>4.3867921839683452</v>
      </c>
      <c r="L81" s="3">
        <f>AVERAGE('3C'!$J80:$J110) + Calibration!$C$11</f>
        <v>397.22985393123662</v>
      </c>
      <c r="M81" s="3">
        <f>'3C'!K110</f>
        <v>763.96180232756114</v>
      </c>
      <c r="N81" s="3">
        <f>'3C'!L110</f>
        <v>663.81471633890919</v>
      </c>
      <c r="O81" s="3">
        <f t="shared" si="8"/>
        <v>2.0769384658885905</v>
      </c>
      <c r="Q81" s="3">
        <f>AVERAGE('4C'!$K224:$K254) + Calibration!$C$11</f>
        <v>381.97868016572755</v>
      </c>
      <c r="R81" s="3">
        <f>'4C'!L254</f>
        <v>1548.817281840981</v>
      </c>
      <c r="S81" s="3">
        <f>'4C'!M254</f>
        <v>646.00598917844695</v>
      </c>
      <c r="T81" s="3">
        <f t="shared" si="9"/>
        <v>6.6082379402734288</v>
      </c>
    </row>
    <row r="82" spans="1:20" x14ac:dyDescent="0.25">
      <c r="A82" s="3">
        <f t="shared" si="10"/>
        <v>9.0833333333333286</v>
      </c>
      <c r="B82" s="3">
        <f>AVERAGE('1C'!$J81:$J111) + Calibration!$C$11</f>
        <v>409.60015630278752</v>
      </c>
      <c r="C82" s="2">
        <f>'1C'!K111</f>
        <v>817.93345090733453</v>
      </c>
      <c r="D82" s="2">
        <f>'1C'!L111</f>
        <v>690.73391625323598</v>
      </c>
      <c r="E82" s="3">
        <f t="shared" si="6"/>
        <v>2.3125422537517362</v>
      </c>
      <c r="G82" s="3">
        <f>AVERAGE('2C'!$J81:$J111) + Calibration!$C$11</f>
        <v>405.99314110670582</v>
      </c>
      <c r="H82" s="3">
        <f>'2C'!K111</f>
        <v>1177.5695418131825</v>
      </c>
      <c r="I82" s="3">
        <f>'2C'!L111</f>
        <v>692.7538789086085</v>
      </c>
      <c r="J82" s="3">
        <f t="shared" si="7"/>
        <v>4.3697221172214915</v>
      </c>
      <c r="L82" s="3">
        <f>AVERAGE('3C'!$J81:$J111) + Calibration!$C$11</f>
        <v>397.30504092720014</v>
      </c>
      <c r="M82" s="3">
        <f>'3C'!K111</f>
        <v>763.96180232756114</v>
      </c>
      <c r="N82" s="3">
        <f>'3C'!L111</f>
        <v>662.90779062863703</v>
      </c>
      <c r="O82" s="3">
        <f t="shared" si="8"/>
        <v>2.0765126541622489</v>
      </c>
      <c r="Q82" s="3">
        <f>AVERAGE('4C'!$K225:$K255) + Calibration!$C$11</f>
        <v>382.18049816249288</v>
      </c>
      <c r="R82" s="3">
        <f>'4C'!L255</f>
        <v>1167.2931018007359</v>
      </c>
      <c r="S82" s="3">
        <f>'4C'!M255</f>
        <v>648.89164952578074</v>
      </c>
      <c r="T82" s="3">
        <f t="shared" si="9"/>
        <v>4.4463826336395407</v>
      </c>
    </row>
    <row r="83" spans="1:20" x14ac:dyDescent="0.25">
      <c r="A83" s="3">
        <f t="shared" si="10"/>
        <v>9.1666666666666625</v>
      </c>
      <c r="B83" s="3">
        <f>AVERAGE('1C'!$J82:$J112) + Calibration!$C$11</f>
        <v>409.30138515374995</v>
      </c>
      <c r="C83" s="2">
        <f>'1C'!K112</f>
        <v>802.6401827301089</v>
      </c>
      <c r="D83" s="2">
        <f>'1C'!L112</f>
        <v>692.09428420669633</v>
      </c>
      <c r="E83" s="3">
        <f t="shared" si="6"/>
        <v>2.2276228792857835</v>
      </c>
      <c r="G83" s="3">
        <f>AVERAGE('2C'!$J82:$J112) + Calibration!$C$11</f>
        <v>406.09998654538532</v>
      </c>
      <c r="H83" s="3">
        <f>'2C'!K112</f>
        <v>1073.9956307833879</v>
      </c>
      <c r="I83" s="3">
        <f>'2C'!L112</f>
        <v>694.07306831243295</v>
      </c>
      <c r="J83" s="3">
        <f t="shared" si="7"/>
        <v>3.7825397017721398</v>
      </c>
      <c r="L83" s="3">
        <f>AVERAGE('3C'!$J82:$J112) + Calibration!$C$11</f>
        <v>397.2852549693547</v>
      </c>
      <c r="M83" s="3">
        <f>'3C'!K112</f>
        <v>758.74265307842336</v>
      </c>
      <c r="N83" s="3">
        <f>'3C'!L112</f>
        <v>661.58860122481258</v>
      </c>
      <c r="O83" s="3">
        <f t="shared" si="8"/>
        <v>2.0470667396052113</v>
      </c>
      <c r="Q83" s="3">
        <f>AVERAGE('4C'!$K226:$K256) + Calibration!$C$11</f>
        <v>382.57622088091017</v>
      </c>
      <c r="R83" s="3">
        <f>'4C'!L256</f>
        <v>1016.0995268693327</v>
      </c>
      <c r="S83" s="3">
        <f>'4C'!M256</f>
        <v>647.9847196931189</v>
      </c>
      <c r="T83" s="3">
        <f t="shared" si="9"/>
        <v>3.5878764558093512</v>
      </c>
    </row>
    <row r="84" spans="1:20" x14ac:dyDescent="0.25">
      <c r="A84" s="3">
        <f t="shared" si="10"/>
        <v>9.2499999999999964</v>
      </c>
      <c r="B84" s="3">
        <f>AVERAGE('1C'!$J83:$J113) + Calibration!$C$11</f>
        <v>409.14111788610779</v>
      </c>
      <c r="C84" s="2">
        <f>'1C'!K113</f>
        <v>805.06771207399174</v>
      </c>
      <c r="D84" s="2">
        <f>'1C'!L113</f>
        <v>689.16739584105153</v>
      </c>
      <c r="E84" s="3">
        <f t="shared" si="6"/>
        <v>2.2422785272266714</v>
      </c>
      <c r="G84" s="3">
        <f>AVERAGE('2C'!$J83:$J113) + Calibration!$C$11</f>
        <v>406.19693949979586</v>
      </c>
      <c r="H84" s="3">
        <f>'2C'!K113</f>
        <v>915.39812048329975</v>
      </c>
      <c r="I84" s="3">
        <f>'2C'!L113</f>
        <v>697.65955137999003</v>
      </c>
      <c r="J84" s="3">
        <f t="shared" si="7"/>
        <v>2.8837943470297787</v>
      </c>
      <c r="L84" s="3">
        <f>AVERAGE('3C'!$J83:$J113) + Calibration!$C$11</f>
        <v>397.2318317553611</v>
      </c>
      <c r="M84" s="3">
        <f>'3C'!K113</f>
        <v>753.9280569891871</v>
      </c>
      <c r="N84" s="3">
        <f>'3C'!L113</f>
        <v>663.36122874943555</v>
      </c>
      <c r="O84" s="3">
        <f t="shared" si="8"/>
        <v>2.020102459207556</v>
      </c>
      <c r="Q84" s="3">
        <f>AVERAGE('4C'!$K227:$K257) + Calibration!$C$11</f>
        <v>383.18563526813256</v>
      </c>
      <c r="R84" s="3">
        <f>'4C'!L257</f>
        <v>1369.8690709954242</v>
      </c>
      <c r="S84" s="3">
        <f>'4C'!M257</f>
        <v>647.9847196931189</v>
      </c>
      <c r="T84" s="3">
        <f t="shared" si="9"/>
        <v>5.58795270027165</v>
      </c>
    </row>
    <row r="85" spans="1:20" x14ac:dyDescent="0.25">
      <c r="A85" s="3">
        <f t="shared" si="10"/>
        <v>9.3333333333333304</v>
      </c>
      <c r="B85" s="3">
        <f>AVERAGE('1C'!$J84:$J114) + Calibration!$C$11</f>
        <v>408.76716013682983</v>
      </c>
      <c r="C85" s="2">
        <f>'1C'!K114</f>
        <v>801.54776539520367</v>
      </c>
      <c r="D85" s="2">
        <f>'1C'!L114</f>
        <v>688.50785060781448</v>
      </c>
      <c r="E85" s="3">
        <f t="shared" si="6"/>
        <v>2.2244616300364166</v>
      </c>
      <c r="G85" s="3">
        <f>AVERAGE('2C'!$J84:$J114) + Calibration!$C$11</f>
        <v>406.35720676743807</v>
      </c>
      <c r="H85" s="3">
        <f>'2C'!K114</f>
        <v>1053.4831648067616</v>
      </c>
      <c r="I85" s="3">
        <f>'2C'!L114</f>
        <v>695.63953925594228</v>
      </c>
      <c r="J85" s="3">
        <f t="shared" si="7"/>
        <v>3.6649132981301697</v>
      </c>
      <c r="L85" s="3">
        <f>AVERAGE('3C'!$J84:$J114) + Calibration!$C$11</f>
        <v>397.22193946895379</v>
      </c>
      <c r="M85" s="3">
        <f>'3C'!K114</f>
        <v>727.26588291434655</v>
      </c>
      <c r="N85" s="3">
        <f>'3C'!L114</f>
        <v>668.26690122081698</v>
      </c>
      <c r="O85" s="3">
        <f t="shared" si="8"/>
        <v>1.869160744169746</v>
      </c>
      <c r="Q85" s="3">
        <f>AVERAGE('4C'!$K228:$K258) + Calibration!$C$11</f>
        <v>383.90189509403444</v>
      </c>
      <c r="R85" s="3">
        <f>'4C'!L258</f>
        <v>1431.0424269141952</v>
      </c>
      <c r="S85" s="3">
        <f>'4C'!M258</f>
        <v>646.8716868704081</v>
      </c>
      <c r="T85" s="3">
        <f t="shared" si="9"/>
        <v>5.9303435635719062</v>
      </c>
    </row>
    <row r="86" spans="1:20" x14ac:dyDescent="0.25">
      <c r="A86" s="3">
        <f t="shared" si="10"/>
        <v>9.4166666666666643</v>
      </c>
      <c r="B86" s="3">
        <f>AVERAGE('1C'!$J85:$J115) + Calibration!$C$11</f>
        <v>408.56336312877062</v>
      </c>
      <c r="C86" s="2">
        <f>'1C'!K115</f>
        <v>835.65434148311408</v>
      </c>
      <c r="D86" s="2">
        <f>'1C'!L115</f>
        <v>685.82829325052967</v>
      </c>
      <c r="E86" s="3">
        <f t="shared" si="6"/>
        <v>2.4187739444492244</v>
      </c>
      <c r="G86" s="3">
        <f>AVERAGE('2C'!$J85:$J115) + Calibration!$C$11</f>
        <v>406.60453351591428</v>
      </c>
      <c r="H86" s="3">
        <f>'2C'!K115</f>
        <v>1077.2727856875772</v>
      </c>
      <c r="I86" s="3">
        <f>'2C'!L115</f>
        <v>692.30044078780998</v>
      </c>
      <c r="J86" s="3">
        <f t="shared" si="7"/>
        <v>3.7982420044851386</v>
      </c>
      <c r="L86" s="3">
        <f>AVERAGE('3C'!$J85:$J115) + Calibration!$C$11</f>
        <v>397.41386517931187</v>
      </c>
      <c r="M86" s="3">
        <f>'3C'!K115</f>
        <v>725.97118899949055</v>
      </c>
      <c r="N86" s="3">
        <f>'3C'!L115</f>
        <v>670.90522643740121</v>
      </c>
      <c r="O86" s="3">
        <f t="shared" si="8"/>
        <v>1.8607414681910541</v>
      </c>
      <c r="Q86" s="3">
        <f>AVERAGE('4C'!$K229:$K259) + Calibration!$C$11</f>
        <v>384.76654970270806</v>
      </c>
      <c r="R86" s="3">
        <f>'4C'!L259</f>
        <v>1529.3567220504667</v>
      </c>
      <c r="S86" s="3">
        <f>'4C'!M259</f>
        <v>648.64431439503107</v>
      </c>
      <c r="T86" s="3">
        <f t="shared" si="9"/>
        <v>6.4822368681608342</v>
      </c>
    </row>
    <row r="87" spans="1:20" x14ac:dyDescent="0.25">
      <c r="A87" s="3">
        <f t="shared" si="10"/>
        <v>9.4999999999999982</v>
      </c>
      <c r="B87" s="3">
        <f>AVERAGE('1C'!$J86:$J116) + Calibration!$C$11</f>
        <v>408.29625062031056</v>
      </c>
      <c r="C87" s="2">
        <f>'1C'!K116</f>
        <v>773.34815418117148</v>
      </c>
      <c r="D87" s="2">
        <f>'1C'!L116</f>
        <v>686.94133019563003</v>
      </c>
      <c r="E87" s="3">
        <f t="shared" si="6"/>
        <v>2.0674237515081</v>
      </c>
      <c r="G87" s="3">
        <f>AVERAGE('2C'!$J86:$J116) + Calibration!$C$11</f>
        <v>406.8518602643905</v>
      </c>
      <c r="H87" s="3">
        <f>'2C'!K116</f>
        <v>1051.5007038174281</v>
      </c>
      <c r="I87" s="3">
        <f>'2C'!L116</f>
        <v>690.28047813243745</v>
      </c>
      <c r="J87" s="3">
        <f t="shared" si="7"/>
        <v>3.6508844839418373</v>
      </c>
      <c r="L87" s="3">
        <f>AVERAGE('3C'!$J86:$J116) + Calibration!$C$11</f>
        <v>397.49894564885216</v>
      </c>
      <c r="M87" s="3">
        <f>'3C'!K116</f>
        <v>707.15797414347685</v>
      </c>
      <c r="N87" s="3">
        <f>'3C'!L116</f>
        <v>670.69911932496257</v>
      </c>
      <c r="O87" s="3">
        <f t="shared" si="8"/>
        <v>1.7537134422091243</v>
      </c>
      <c r="Q87" s="3">
        <f>AVERAGE('4C'!$K230:$K260) + Calibration!$C$11</f>
        <v>385.5797612958512</v>
      </c>
      <c r="R87" s="3">
        <f>'4C'!L260</f>
        <v>2002.8430709438844</v>
      </c>
      <c r="S87" s="3">
        <f>'4C'!M260</f>
        <v>651.32386762992621</v>
      </c>
      <c r="T87" s="3">
        <f t="shared" si="9"/>
        <v>9.1591594132079575</v>
      </c>
    </row>
    <row r="88" spans="1:20" x14ac:dyDescent="0.25">
      <c r="A88" s="3">
        <f t="shared" si="10"/>
        <v>9.5833333333333321</v>
      </c>
      <c r="B88" s="3">
        <f>AVERAGE('1C'!$J87:$J117) + Calibration!$C$11</f>
        <v>408.17753388392998</v>
      </c>
      <c r="C88" s="2">
        <f>'1C'!K117</f>
        <v>783.86738596821692</v>
      </c>
      <c r="D88" s="2">
        <f>'1C'!L117</f>
        <v>680.51041479905041</v>
      </c>
      <c r="E88" s="3">
        <f t="shared" si="6"/>
        <v>2.127670382823049</v>
      </c>
      <c r="G88" s="3">
        <f>AVERAGE('2C'!$J87:$J117) + Calibration!$C$11</f>
        <v>407.1090804864433</v>
      </c>
      <c r="H88" s="3">
        <f>'2C'!K117</f>
        <v>1096.5310688981406</v>
      </c>
      <c r="I88" s="3">
        <f>'2C'!L117</f>
        <v>685.4160378017566</v>
      </c>
      <c r="J88" s="3">
        <f t="shared" si="7"/>
        <v>3.9044513389769424</v>
      </c>
      <c r="L88" s="3">
        <f>AVERAGE('3C'!$J87:$J117) + Calibration!$C$11</f>
        <v>397.53060290439868</v>
      </c>
      <c r="M88" s="3">
        <f>'3C'!K117</f>
        <v>728.35825169898862</v>
      </c>
      <c r="N88" s="3">
        <f>'3C'!L117</f>
        <v>669.58603703357664</v>
      </c>
      <c r="O88" s="3">
        <f t="shared" si="8"/>
        <v>1.8735991570017561</v>
      </c>
      <c r="Q88" s="3">
        <f>AVERAGE('4C'!$K231:$K261) + Calibration!$C$11</f>
        <v>386.24259790775949</v>
      </c>
      <c r="R88" s="3">
        <f>'4C'!L261</f>
        <v>1939.2422827817568</v>
      </c>
      <c r="S88" s="3">
        <f>'4C'!M261</f>
        <v>654.91035481987285</v>
      </c>
      <c r="T88" s="3">
        <f t="shared" si="9"/>
        <v>8.7952107721520534</v>
      </c>
    </row>
    <row r="89" spans="1:20" x14ac:dyDescent="0.25">
      <c r="A89" s="3">
        <f t="shared" si="10"/>
        <v>9.6666666666666661</v>
      </c>
      <c r="B89" s="3">
        <f>AVERAGE('1C'!$J88:$J118) + Calibration!$C$11</f>
        <v>408.20919232664596</v>
      </c>
      <c r="C89" s="2">
        <f>'1C'!K118</f>
        <v>781.88492497888353</v>
      </c>
      <c r="D89" s="2">
        <f>'1C'!L118</f>
        <v>679.60348496638846</v>
      </c>
      <c r="E89" s="3">
        <f t="shared" si="6"/>
        <v>2.1162636806210466</v>
      </c>
      <c r="G89" s="3">
        <f>AVERAGE('2C'!$J88:$J118) + Calibration!$C$11</f>
        <v>407.5562476054219</v>
      </c>
      <c r="H89" s="3">
        <f>'2C'!K118</f>
        <v>1104.1778000872798</v>
      </c>
      <c r="I89" s="3">
        <f>'2C'!L118</f>
        <v>684.30300497904591</v>
      </c>
      <c r="J89" s="3">
        <f t="shared" si="7"/>
        <v>3.9452251292625555</v>
      </c>
      <c r="L89" s="3">
        <f>AVERAGE('3C'!$J88:$J118) + Calibration!$C$11</f>
        <v>397.68097788563358</v>
      </c>
      <c r="M89" s="3">
        <f>'3C'!K118</f>
        <v>730.54304186439117</v>
      </c>
      <c r="N89" s="3">
        <f>'3C'!L118</f>
        <v>668.6791607919796</v>
      </c>
      <c r="O89" s="3">
        <f t="shared" si="8"/>
        <v>1.8851208015436689</v>
      </c>
      <c r="Q89" s="3">
        <f>AVERAGE('4C'!$K232:$K262) + Calibration!$C$11</f>
        <v>386.95885773366132</v>
      </c>
      <c r="R89" s="3">
        <f>'4C'!L262</f>
        <v>1335.3174265529642</v>
      </c>
      <c r="S89" s="3">
        <f>'4C'!M262</f>
        <v>655.32261026864592</v>
      </c>
      <c r="T89" s="3">
        <f t="shared" si="9"/>
        <v>5.3709048247611122</v>
      </c>
    </row>
    <row r="90" spans="1:20" x14ac:dyDescent="0.25">
      <c r="A90" s="3">
        <f t="shared" si="10"/>
        <v>9.75</v>
      </c>
      <c r="B90" s="3">
        <f>AVERAGE('1C'!$J89:$J119) + Calibration!$C$11</f>
        <v>408.20919232664596</v>
      </c>
      <c r="C90" s="2">
        <f>'1C'!K119</f>
        <v>752.18833922418935</v>
      </c>
      <c r="D90" s="2">
        <f>'1C'!L119</f>
        <v>680.26303019962563</v>
      </c>
      <c r="E90" s="3">
        <f t="shared" si="6"/>
        <v>1.9480809478943397</v>
      </c>
      <c r="G90" s="3">
        <f>AVERAGE('2C'!$J89:$J119) + Calibration!$C$11</f>
        <v>408.09047282020356</v>
      </c>
      <c r="H90" s="3">
        <f>'2C'!K119</f>
        <v>1027.023315862135</v>
      </c>
      <c r="I90" s="3">
        <f>'2C'!L119</f>
        <v>683.39607514638408</v>
      </c>
      <c r="J90" s="3">
        <f t="shared" si="7"/>
        <v>3.5052452755666605</v>
      </c>
      <c r="L90" s="3">
        <f>AVERAGE('3C'!$J89:$J119) + Calibration!$C$11</f>
        <v>397.80958789772916</v>
      </c>
      <c r="M90" s="3">
        <f>'3C'!K119</f>
        <v>770.51606763153188</v>
      </c>
      <c r="N90" s="3">
        <f>'3C'!L119</f>
        <v>667.81341363134334</v>
      </c>
      <c r="O90" s="3">
        <f t="shared" si="8"/>
        <v>2.1107744433776729</v>
      </c>
      <c r="Q90" s="3">
        <f>AVERAGE('4C'!$K233:$K263) + Calibration!$C$11</f>
        <v>387.66522388812513</v>
      </c>
      <c r="R90" s="3">
        <f>'4C'!L263</f>
        <v>1128.4123922221188</v>
      </c>
      <c r="S90" s="3">
        <f>'4C'!M263</f>
        <v>654.91035481987285</v>
      </c>
      <c r="T90" s="3">
        <f t="shared" si="9"/>
        <v>4.1951247883871066</v>
      </c>
    </row>
    <row r="91" spans="1:20" x14ac:dyDescent="0.25">
      <c r="A91" s="3">
        <f t="shared" si="10"/>
        <v>9.8333333333333339</v>
      </c>
      <c r="B91" s="3">
        <f>AVERAGE('1C'!$J90:$J120) + Calibration!$C$11</f>
        <v>408.04892387183446</v>
      </c>
      <c r="C91" s="2">
        <f>'1C'!K120</f>
        <v>786.25445271357023</v>
      </c>
      <c r="D91" s="2">
        <f>'1C'!L120</f>
        <v>680.71651778909927</v>
      </c>
      <c r="E91" s="3">
        <f t="shared" si="6"/>
        <v>2.1419175893948661</v>
      </c>
      <c r="G91" s="3">
        <f>AVERAGE('2C'!$J90:$J120) + Calibration!$C$11</f>
        <v>408.4327735117966</v>
      </c>
      <c r="H91" s="3">
        <f>'2C'!K120</f>
        <v>945.09470623799405</v>
      </c>
      <c r="I91" s="3">
        <f>'2C'!L120</f>
        <v>684.05566984829625</v>
      </c>
      <c r="J91" s="3">
        <f t="shared" si="7"/>
        <v>3.0393147260041808</v>
      </c>
      <c r="L91" s="3">
        <f>AVERAGE('3C'!$J90:$J120) + Calibration!$C$11</f>
        <v>398.04306552437976</v>
      </c>
      <c r="M91" s="3">
        <f>'3C'!K120</f>
        <v>763.31445739306071</v>
      </c>
      <c r="N91" s="3">
        <f>'3C'!L120</f>
        <v>668.92649592272915</v>
      </c>
      <c r="O91" s="3">
        <f t="shared" si="8"/>
        <v>2.068666794857112</v>
      </c>
      <c r="Q91" s="3">
        <f>AVERAGE('4C'!$K234:$K264) + Calibration!$C$11</f>
        <v>388.26474499963234</v>
      </c>
      <c r="R91" s="3">
        <f>'4C'!L264</f>
        <v>1114.2114483251273</v>
      </c>
      <c r="S91" s="3">
        <f>'4C'!M264</f>
        <v>655.77605251183411</v>
      </c>
      <c r="T91" s="3">
        <f t="shared" si="9"/>
        <v>4.1113042889089195</v>
      </c>
    </row>
    <row r="92" spans="1:20" x14ac:dyDescent="0.25">
      <c r="A92" s="3">
        <f t="shared" si="10"/>
        <v>9.9166666666666679</v>
      </c>
      <c r="B92" s="3">
        <f>AVERAGE('1C'!$J91:$J121) + Calibration!$C$11</f>
        <v>407.84710449003819</v>
      </c>
      <c r="C92" s="2">
        <f>'1C'!K121</f>
        <v>808.749424183938</v>
      </c>
      <c r="D92" s="2">
        <f>'1C'!L121</f>
        <v>680.51041479905041</v>
      </c>
      <c r="E92" s="3">
        <f t="shared" si="6"/>
        <v>2.2704578984113688</v>
      </c>
      <c r="G92" s="3">
        <f>AVERAGE('2C'!$J91:$J121) + Calibration!$C$11</f>
        <v>408.71175731795768</v>
      </c>
      <c r="H92" s="3">
        <f>'2C'!K121</f>
        <v>937.24579556943047</v>
      </c>
      <c r="I92" s="3">
        <f>'2C'!L121</f>
        <v>683.8495132671826</v>
      </c>
      <c r="J92" s="3">
        <f t="shared" si="7"/>
        <v>2.9932834577848233</v>
      </c>
      <c r="L92" s="3">
        <f>AVERAGE('3C'!$J91:$J121) + Calibration!$C$11</f>
        <v>398.31017941787076</v>
      </c>
      <c r="M92" s="3">
        <f>'3C'!K121</f>
        <v>953.83375766151198</v>
      </c>
      <c r="N92" s="3">
        <f>'3C'!L121</f>
        <v>668.92649592272915</v>
      </c>
      <c r="O92" s="3">
        <f t="shared" si="8"/>
        <v>3.1461351905872079</v>
      </c>
      <c r="Q92" s="3">
        <f>AVERAGE('4C'!$K235:$K265) + Calibration!$C$11</f>
        <v>388.65057543164238</v>
      </c>
      <c r="R92" s="3">
        <f>'4C'!L265</f>
        <v>1623.7465133021938</v>
      </c>
      <c r="S92" s="3">
        <f>'4C'!M265</f>
        <v>660.68172498321553</v>
      </c>
      <c r="T92" s="3">
        <f t="shared" si="9"/>
        <v>6.9948044440728143</v>
      </c>
    </row>
    <row r="93" spans="1:20" x14ac:dyDescent="0.25">
      <c r="B93" s="3">
        <f>AVERAGE(B2:B92)</f>
        <v>412.48629791299652</v>
      </c>
      <c r="D93" s="3">
        <f>AVERAGE(D2:D92)</f>
        <v>693.09880011606595</v>
      </c>
      <c r="G93" s="3">
        <f>AVERAGE(G2:G92)</f>
        <v>404.91789488013416</v>
      </c>
      <c r="I93" s="3">
        <f>AVERAGE(I2:I92)</f>
        <v>681.85887271093577</v>
      </c>
      <c r="L93" s="3">
        <f>AVERAGE(L2:L92)</f>
        <v>403.4024076058397</v>
      </c>
      <c r="N93" s="3">
        <f>AVERAGE(N2:N92)</f>
        <v>670.19479914488443</v>
      </c>
      <c r="Q93" s="3">
        <f>AVERAGE(Q2:Q92)</f>
        <v>383.64234608762257</v>
      </c>
      <c r="S93" s="3">
        <f>AVERAGE(S2:S92)</f>
        <v>651.24096875705345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8" sqref="E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-81.964460655966263</v>
      </c>
      <c r="D11" s="2">
        <f>AVERAGE(E11:E14)</f>
        <v>481.96446065596626</v>
      </c>
      <c r="E11" s="2">
        <f>AVERAGE('4C'!O2)</f>
        <v>464.19633749076041</v>
      </c>
    </row>
    <row r="12" spans="1:5" x14ac:dyDescent="0.25">
      <c r="E12" s="2">
        <f>'3C'!N2</f>
        <v>484.15412589242845</v>
      </c>
    </row>
    <row r="13" spans="1:5" x14ac:dyDescent="0.25">
      <c r="E13" s="2">
        <f>'2C'!N2</f>
        <v>487.89364173154701</v>
      </c>
    </row>
    <row r="14" spans="1:5" x14ac:dyDescent="0.25">
      <c r="E14" s="2">
        <f>'1C'!N2</f>
        <v>491.61373750912924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4C</vt:lpstr>
      <vt:lpstr>3C</vt:lpstr>
      <vt:lpstr>2C</vt:lpstr>
      <vt:lpstr>1C</vt:lpstr>
      <vt:lpstr>1C - 2C - 3C - 4C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2015-04-24T03:28:12Z</dcterms:modified>
</cp:coreProperties>
</file>